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omunal.10\Desktop\Սարալանջ\"/>
    </mc:Choice>
  </mc:AlternateContent>
  <xr:revisionPtr revIDLastSave="0" documentId="8_{16BC8A4B-38BF-45F7-9F43-AA6642C7E731}" xr6:coauthVersionLast="47" xr6:coauthVersionMax="47" xr10:uidLastSave="{00000000-0000-0000-0000-000000000000}"/>
  <bookViews>
    <workbookView xWindow="-120" yWindow="-120" windowWidth="29040" windowHeight="15720" tabRatio="867" xr2:uid="{EB3E0784-B5E5-4DC3-B3E6-1D7E9050E8E6}"/>
  </bookViews>
  <sheets>
    <sheet name="Ծավալաթերթ  " sheetId="38" r:id="rId1"/>
  </sheets>
  <externalReferences>
    <externalReference r:id="rId2"/>
    <externalReference r:id="rId3"/>
  </externalReferences>
  <definedNames>
    <definedName name="_24">#REF!</definedName>
    <definedName name="khg">#REF!</definedName>
    <definedName name="Ñ·¹Ï">#REF!</definedName>
    <definedName name="_xlnm.Print_Area" localSheetId="0">'Ծավալաթերթ  '!$A$1:$G$113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38" l="1"/>
  <c r="E32" i="38"/>
  <c r="F32" i="38"/>
  <c r="G32" i="38"/>
  <c r="E24" i="38"/>
  <c r="F24" i="38"/>
  <c r="G24" i="38"/>
  <c r="E30" i="38"/>
  <c r="F30" i="38"/>
  <c r="G30" i="38"/>
  <c r="E44" i="38"/>
  <c r="F44" i="38"/>
  <c r="G44" i="38"/>
  <c r="E46" i="38"/>
  <c r="F46" i="38"/>
  <c r="G46" i="38"/>
  <c r="E76" i="38"/>
  <c r="F76" i="38"/>
  <c r="G76" i="38"/>
  <c r="E78" i="38"/>
  <c r="F78" i="38"/>
  <c r="G78" i="38"/>
  <c r="E92" i="38"/>
  <c r="F92" i="38"/>
  <c r="G92" i="38"/>
  <c r="E94" i="38"/>
  <c r="F94" i="38"/>
  <c r="G94" i="38"/>
  <c r="D81" i="38"/>
  <c r="D79" i="38"/>
  <c r="D64" i="38"/>
  <c r="D62" i="38"/>
  <c r="D47" i="38"/>
  <c r="D33" i="38"/>
  <c r="D10" i="38"/>
  <c r="D12" i="38"/>
  <c r="D13" i="38"/>
  <c r="D9" i="38"/>
  <c r="E83" i="38"/>
  <c r="F83" i="38"/>
  <c r="G83" i="38"/>
  <c r="E89" i="38"/>
  <c r="F89" i="38"/>
  <c r="G89" i="38"/>
  <c r="E9" i="38"/>
  <c r="F9" i="38"/>
  <c r="E12" i="38"/>
  <c r="F12" i="38"/>
  <c r="E15" i="38"/>
  <c r="F15" i="38"/>
  <c r="G15" i="38"/>
  <c r="E17" i="38"/>
  <c r="F17" i="38"/>
  <c r="G17" i="38"/>
  <c r="E37" i="38"/>
  <c r="F37" i="38"/>
  <c r="G37" i="38"/>
  <c r="E43" i="38"/>
  <c r="F43" i="38"/>
  <c r="G43" i="38"/>
  <c r="E45" i="38"/>
  <c r="F45" i="38"/>
  <c r="G45" i="38"/>
  <c r="E47" i="38"/>
  <c r="F47" i="38"/>
  <c r="E59" i="38"/>
  <c r="F59" i="38"/>
  <c r="G59" i="38"/>
  <c r="E61" i="38"/>
  <c r="F61" i="38"/>
  <c r="G61" i="38"/>
  <c r="G9" i="38"/>
  <c r="G12" i="38"/>
  <c r="E90" i="38"/>
  <c r="F90" i="38"/>
  <c r="G90" i="38"/>
  <c r="E11" i="38"/>
  <c r="F11" i="38"/>
  <c r="G11" i="38"/>
  <c r="E50" i="38"/>
  <c r="F50" i="38"/>
  <c r="G50" i="38"/>
  <c r="G47" i="38"/>
  <c r="E48" i="38"/>
  <c r="F48" i="38"/>
  <c r="G48" i="38"/>
  <c r="E41" i="38"/>
  <c r="F41" i="38"/>
  <c r="G41" i="38"/>
  <c r="E87" i="38"/>
  <c r="F87" i="38"/>
  <c r="G87" i="38"/>
  <c r="E74" i="38"/>
  <c r="F74" i="38"/>
  <c r="G74" i="38"/>
  <c r="E28" i="38"/>
  <c r="F28" i="38"/>
  <c r="G28" i="38"/>
  <c r="E39" i="38"/>
  <c r="F39" i="38"/>
  <c r="G39" i="38"/>
  <c r="E85" i="38"/>
  <c r="F85" i="38"/>
  <c r="G85" i="38"/>
  <c r="E72" i="38"/>
  <c r="F72" i="38"/>
  <c r="G72" i="38"/>
  <c r="E26" i="38"/>
  <c r="F26" i="38"/>
  <c r="G26" i="38"/>
  <c r="E35" i="38"/>
  <c r="F35" i="38"/>
  <c r="G35" i="38"/>
  <c r="E68" i="38"/>
  <c r="F68" i="38"/>
  <c r="G68" i="38"/>
  <c r="E23" i="38"/>
  <c r="F23" i="38"/>
  <c r="G23" i="38"/>
  <c r="E79" i="38"/>
  <c r="F79" i="38"/>
  <c r="G79" i="38"/>
  <c r="E100" i="38"/>
  <c r="F100" i="38"/>
  <c r="G100" i="38"/>
  <c r="E66" i="38"/>
  <c r="F66" i="38"/>
  <c r="G66" i="38"/>
  <c r="E20" i="38"/>
  <c r="F20" i="38"/>
  <c r="G20" i="38"/>
  <c r="E70" i="38"/>
  <c r="F70" i="38"/>
  <c r="G70" i="38"/>
  <c r="E21" i="38"/>
  <c r="F21" i="38"/>
  <c r="G21" i="38"/>
  <c r="E77" i="38"/>
  <c r="F77" i="38"/>
  <c r="G77" i="38"/>
  <c r="E98" i="38"/>
  <c r="F98" i="38"/>
  <c r="G98" i="38"/>
  <c r="E54" i="38"/>
  <c r="F54" i="38"/>
  <c r="G54" i="38"/>
  <c r="E81" i="38"/>
  <c r="F81" i="38"/>
  <c r="G81" i="38"/>
  <c r="E22" i="38"/>
  <c r="F22" i="38"/>
  <c r="G22" i="38"/>
  <c r="E63" i="38"/>
  <c r="F63" i="38"/>
  <c r="G63" i="38"/>
  <c r="E19" i="38"/>
  <c r="F19" i="38"/>
  <c r="G19" i="38"/>
  <c r="E65" i="38"/>
  <c r="F65" i="38"/>
  <c r="G65" i="38"/>
  <c r="E96" i="38"/>
  <c r="F96" i="38"/>
  <c r="G96" i="38"/>
  <c r="E52" i="38"/>
  <c r="F52" i="38"/>
  <c r="G52" i="38"/>
  <c r="E42" i="38"/>
  <c r="F42" i="38"/>
  <c r="G42" i="38"/>
  <c r="E18" i="38"/>
  <c r="F18" i="38"/>
  <c r="G18" i="38"/>
  <c r="E57" i="38"/>
  <c r="F57" i="38"/>
  <c r="G57" i="38"/>
  <c r="E16" i="38"/>
  <c r="F16" i="38"/>
  <c r="G16" i="38"/>
  <c r="E55" i="38"/>
  <c r="F55" i="38"/>
  <c r="G55" i="38"/>
  <c r="E73" i="38"/>
  <c r="F73" i="38"/>
  <c r="G73" i="38"/>
  <c r="E86" i="38"/>
  <c r="F86" i="38"/>
  <c r="G86" i="38"/>
  <c r="E62" i="38"/>
  <c r="F62" i="38"/>
  <c r="G62" i="38"/>
  <c r="E38" i="38"/>
  <c r="F38" i="38"/>
  <c r="G38" i="38"/>
  <c r="E14" i="38"/>
  <c r="F14" i="38"/>
  <c r="G14" i="38"/>
  <c r="E33" i="38"/>
  <c r="F33" i="38"/>
  <c r="G33" i="38"/>
  <c r="E40" i="38"/>
  <c r="F40" i="38"/>
  <c r="G40" i="38"/>
  <c r="E31" i="38"/>
  <c r="F31" i="38"/>
  <c r="G31" i="38"/>
  <c r="E53" i="38"/>
  <c r="F53" i="38"/>
  <c r="G53" i="38"/>
  <c r="E29" i="38"/>
  <c r="F29" i="38"/>
  <c r="G29" i="38"/>
  <c r="E95" i="38"/>
  <c r="F95" i="38"/>
  <c r="G95" i="38"/>
  <c r="E71" i="38"/>
  <c r="F71" i="38"/>
  <c r="G71" i="38"/>
  <c r="E84" i="38"/>
  <c r="F84" i="38"/>
  <c r="G84" i="38"/>
  <c r="E60" i="38"/>
  <c r="F60" i="38"/>
  <c r="G60" i="38"/>
  <c r="E36" i="38"/>
  <c r="F36" i="38"/>
  <c r="G36" i="38"/>
  <c r="E13" i="38"/>
  <c r="F13" i="38"/>
  <c r="G13" i="38"/>
  <c r="E75" i="38"/>
  <c r="F75" i="38"/>
  <c r="G75" i="38"/>
  <c r="E64" i="38"/>
  <c r="F64" i="38"/>
  <c r="G64" i="38"/>
  <c r="E51" i="38"/>
  <c r="F51" i="38"/>
  <c r="G51" i="38"/>
  <c r="E27" i="38"/>
  <c r="F27" i="38"/>
  <c r="G27" i="38"/>
  <c r="E93" i="38"/>
  <c r="F93" i="38"/>
  <c r="G93" i="38"/>
  <c r="E69" i="38"/>
  <c r="F69" i="38"/>
  <c r="G69" i="38"/>
  <c r="E82" i="38"/>
  <c r="F82" i="38"/>
  <c r="G82" i="38"/>
  <c r="E58" i="38"/>
  <c r="F58" i="38"/>
  <c r="G58" i="38"/>
  <c r="E34" i="38"/>
  <c r="F34" i="38"/>
  <c r="G34" i="38"/>
  <c r="E10" i="38"/>
  <c r="F10" i="38"/>
  <c r="G10" i="38"/>
  <c r="E99" i="38"/>
  <c r="F99" i="38"/>
  <c r="G99" i="38"/>
  <c r="E88" i="38"/>
  <c r="F88" i="38"/>
  <c r="G88" i="38"/>
  <c r="E97" i="38"/>
  <c r="F97" i="38"/>
  <c r="G97" i="38"/>
  <c r="E49" i="38"/>
  <c r="F49" i="38"/>
  <c r="G49" i="38"/>
  <c r="E25" i="38"/>
  <c r="F25" i="38"/>
  <c r="G25" i="38"/>
  <c r="E91" i="38"/>
  <c r="F91" i="38"/>
  <c r="G91" i="38"/>
  <c r="E67" i="38"/>
  <c r="F67" i="38"/>
  <c r="G67" i="38"/>
  <c r="E80" i="38"/>
  <c r="F80" i="38"/>
  <c r="G80" i="38"/>
  <c r="E56" i="38"/>
  <c r="F56" i="38"/>
  <c r="G56" i="38"/>
  <c r="G106" i="38"/>
  <c r="G109" i="38"/>
  <c r="G111" i="38"/>
  <c r="G112" i="38"/>
  <c r="G113" i="38"/>
</calcChain>
</file>

<file path=xl/sharedStrings.xml><?xml version="1.0" encoding="utf-8"?>
<sst xmlns="http://schemas.openxmlformats.org/spreadsheetml/2006/main" count="114" uniqueCount="70">
  <si>
    <t>%</t>
  </si>
  <si>
    <t>Итого</t>
  </si>
  <si>
    <t>Наивысший вес</t>
  </si>
  <si>
    <t>Погрузка на а/самосвалы</t>
  </si>
  <si>
    <t>Разборка а/бетонной покрытий</t>
  </si>
  <si>
    <t>Резка а/бетонной покрытий</t>
  </si>
  <si>
    <t>Разработка грунта    IVгр   гр.экскаваторами  с погрузкой на самосвалы</t>
  </si>
  <si>
    <t>Защитные щиты для стен траншеи</t>
  </si>
  <si>
    <t>Разработка грунта  III гр  вручную в отвал</t>
  </si>
  <si>
    <t>Планировка дна траншеи</t>
  </si>
  <si>
    <t>Песчаная засыпка</t>
  </si>
  <si>
    <t>Ж/б колодцы D1000 ПН-10 плиты дна</t>
  </si>
  <si>
    <t>Ж/б колодцы D1000 ПП-10-1 с чугунной крышкой</t>
  </si>
  <si>
    <t>Ж/б колодцы D1000  КС-10-6 стеновые кольцы</t>
  </si>
  <si>
    <t>Ж/б колодцы D1000  КС-10-9a   стеновые кольцы</t>
  </si>
  <si>
    <t>Ж/б колодцы D1500 ПН-15 плиты дна</t>
  </si>
  <si>
    <t>Ж/б колодцы D1500  КС-15-6 стеновые кольцы</t>
  </si>
  <si>
    <t>Ж/б колодцы D1500  КС-15-9a   стеновые кольцы</t>
  </si>
  <si>
    <t>Ж/б колодцы D1500  КС-15-9 стеновые кольцы</t>
  </si>
  <si>
    <t>Ж/б колодцы D1500  КС-15-6а стеновые кольцы</t>
  </si>
  <si>
    <t>Ж/б колодцы D1500 ПП-15-1 с чугунной крышкой</t>
  </si>
  <si>
    <t>Детекционная лента</t>
  </si>
  <si>
    <t>Врезка в существующую  сеть</t>
  </si>
  <si>
    <t>Пробывка отверстий</t>
  </si>
  <si>
    <t>Заделка  отверстий</t>
  </si>
  <si>
    <t>Битумная изоляция стен колодцев</t>
  </si>
  <si>
    <t>Перевозка на 14 км</t>
  </si>
  <si>
    <t>Гравийно-песчаный слой  h=10см</t>
  </si>
  <si>
    <t>Щебеночно-песчаный слой  h=15см, C-5</t>
  </si>
  <si>
    <t>Мелкозерныстый а/бетон h=4см</t>
  </si>
  <si>
    <t>Восстановление а/бетонной покрытий,  h=6см,                 крупнозерныстый а/бетон</t>
  </si>
  <si>
    <t>Погрузкэка с  экаваторами  на самосвалы</t>
  </si>
  <si>
    <t>Разрыхление гр. VI группы гидромолотом</t>
  </si>
  <si>
    <t>Разработка грунта   VIгр   гр.экскаваторами  с погрузкой на самосвалы</t>
  </si>
  <si>
    <t>Перевозка весь  грунт на 12 км</t>
  </si>
  <si>
    <t>Песчаная подушка под трубопроводы</t>
  </si>
  <si>
    <t>Щебеночный слой под колодцы 10см толщ</t>
  </si>
  <si>
    <t>Закладные детали и металл. стремянки</t>
  </si>
  <si>
    <t>Щебеночная засыпка  механизм.</t>
  </si>
  <si>
    <t>Щебеночная засыпка  вручную</t>
  </si>
  <si>
    <t>Колодцы канализационные  D1000, 22 шт</t>
  </si>
  <si>
    <t>Ж/б колодцы D1000  КС-10-6a стеновые кольцы</t>
  </si>
  <si>
    <t>Ж/б колодцы D1000  КС-10-9   стеновые кольцы</t>
  </si>
  <si>
    <t>Колодцы канализационные  D1500, 27 шт</t>
  </si>
  <si>
    <t>2`</t>
  </si>
  <si>
    <t>Демонтаж существующий крышек колодцев</t>
  </si>
  <si>
    <t>Наименование объекта</t>
  </si>
  <si>
    <t>Н/с</t>
  </si>
  <si>
    <t>Виды и название работ</t>
  </si>
  <si>
    <t>Е/И</t>
  </si>
  <si>
    <t>Кол.</t>
  </si>
  <si>
    <t>Стоимость единицы (тыс. драмов)</t>
  </si>
  <si>
    <t>Сумма (тыс. драмов РА)</t>
  </si>
  <si>
    <t>Полиэтиленовая труба двухслойная D500</t>
  </si>
  <si>
    <t>Полиэтиленовая труба двухслойная D160</t>
  </si>
  <si>
    <t>Полиэтиленовая труба двухслойная D200</t>
  </si>
  <si>
    <t>Полиэтиленовие фасонные  части</t>
  </si>
  <si>
    <t>Детекционная лентаа</t>
  </si>
  <si>
    <t>Работы по реконструкции канализационной сети на улице Сараланджв административном районе Норк-Мараш города Еревана</t>
  </si>
  <si>
    <t>Ведомость объёмов работ</t>
  </si>
  <si>
    <t>2</t>
  </si>
  <si>
    <t>м</t>
  </si>
  <si>
    <t>м3</t>
  </si>
  <si>
    <t>м2</t>
  </si>
  <si>
    <t>100 м2</t>
  </si>
  <si>
    <t>100м2</t>
  </si>
  <si>
    <t>т</t>
  </si>
  <si>
    <t>шт</t>
  </si>
  <si>
    <t>м4</t>
  </si>
  <si>
    <t>1 соединение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</si>
</sst>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80" formatCode="0.000"/>
    <numFmt numFmtId="181" formatCode="0.0000"/>
    <numFmt numFmtId="182" formatCode="0.0"/>
    <numFmt numFmtId="186" formatCode="0.000000"/>
  </numFmts>
  <fonts count="46">
    <font>
      <sz val="10"/>
      <name val="Arial"/>
    </font>
    <font>
      <sz val="10"/>
      <name val="Arial Armenian"/>
      <family val="2"/>
    </font>
    <font>
      <sz val="9"/>
      <name val="Arial Armenian"/>
      <family val="2"/>
    </font>
    <font>
      <sz val="10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6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sz val="11"/>
      <name val="Arial Armenian"/>
      <family val="2"/>
    </font>
    <font>
      <b/>
      <i/>
      <sz val="10"/>
      <name val="Arial Armenian"/>
      <family val="2"/>
    </font>
    <font>
      <b/>
      <sz val="10"/>
      <color indexed="10"/>
      <name val="Arial Armenian"/>
      <family val="2"/>
    </font>
    <font>
      <i/>
      <sz val="12"/>
      <name val="Arial Armenian"/>
      <family val="2"/>
    </font>
    <font>
      <b/>
      <i/>
      <sz val="12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Sylfaen"/>
      <family val="1"/>
    </font>
    <font>
      <sz val="11"/>
      <color indexed="8"/>
      <name val="Calibri"/>
      <family val="2"/>
      <charset val="204"/>
    </font>
    <font>
      <b/>
      <sz val="18"/>
      <color indexed="62"/>
      <name val="Cambria"/>
      <family val="1"/>
    </font>
    <font>
      <sz val="10"/>
      <name val="Arial"/>
      <family val="2"/>
    </font>
    <font>
      <b/>
      <sz val="11"/>
      <name val="Sylfaen"/>
      <family val="1"/>
      <charset val="204"/>
    </font>
    <font>
      <sz val="10"/>
      <name val="Baltica"/>
    </font>
    <font>
      <b/>
      <sz val="12"/>
      <name val="Baltica"/>
    </font>
    <font>
      <sz val="11"/>
      <name val="Baltica"/>
    </font>
    <font>
      <b/>
      <i/>
      <sz val="10"/>
      <name val="Baltica"/>
    </font>
    <font>
      <sz val="6"/>
      <name val="Baltica"/>
    </font>
    <font>
      <b/>
      <sz val="10"/>
      <name val="Baltica"/>
    </font>
    <font>
      <b/>
      <sz val="11"/>
      <name val="Baltica"/>
    </font>
    <font>
      <b/>
      <sz val="9"/>
      <name val="Baltica"/>
    </font>
    <font>
      <i/>
      <sz val="12"/>
      <name val="Baltica"/>
    </font>
    <font>
      <sz val="9"/>
      <name val="Baltica"/>
    </font>
    <font>
      <b/>
      <sz val="10"/>
      <name val="Sylfaen"/>
      <family val="1"/>
    </font>
    <font>
      <sz val="12"/>
      <name val="Arial Armenian"/>
      <family val="2"/>
    </font>
    <font>
      <sz val="8"/>
      <name val="Arial"/>
      <family val="2"/>
    </font>
    <font>
      <b/>
      <sz val="10"/>
      <color rgb="FFFF0000"/>
      <name val="Arial Armenian"/>
      <family val="2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0"/>
      <name val="Arial Armenian"/>
      <family val="2"/>
    </font>
    <font>
      <sz val="9"/>
      <color theme="0"/>
      <name val="Arial Armenian"/>
      <family val="2"/>
    </font>
    <font>
      <sz val="11"/>
      <color theme="0"/>
      <name val="Arial Armenian"/>
      <family val="2"/>
    </font>
    <font>
      <b/>
      <sz val="10"/>
      <color theme="0"/>
      <name val="Arial Armenian"/>
      <family val="2"/>
    </font>
    <font>
      <b/>
      <sz val="9"/>
      <color theme="0"/>
      <name val="Arial Armenian"/>
      <family val="2"/>
    </font>
    <font>
      <b/>
      <sz val="12"/>
      <color theme="1"/>
      <name val="GHEA Grapalat"/>
      <family val="3"/>
    </font>
    <font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0" fontId="19" fillId="0" borderId="0"/>
    <xf numFmtId="0" fontId="20" fillId="0" borderId="0" applyBorder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" fillId="0" borderId="0"/>
    <xf numFmtId="0" fontId="3" fillId="0" borderId="0"/>
    <xf numFmtId="0" fontId="1" fillId="0" borderId="0"/>
    <xf numFmtId="0" fontId="3" fillId="0" borderId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67">
    <xf numFmtId="0" fontId="0" fillId="0" borderId="0" xfId="0"/>
    <xf numFmtId="0" fontId="4" fillId="0" borderId="0" xfId="0" applyFont="1" applyFill="1"/>
    <xf numFmtId="0" fontId="5" fillId="0" borderId="0" xfId="18" applyFont="1" applyFill="1"/>
    <xf numFmtId="0" fontId="6" fillId="0" borderId="0" xfId="18" applyFont="1" applyFill="1" applyBorder="1" applyAlignment="1">
      <alignment horizontal="center"/>
    </xf>
    <xf numFmtId="0" fontId="7" fillId="0" borderId="0" xfId="18" applyFont="1" applyFill="1" applyBorder="1"/>
    <xf numFmtId="0" fontId="5" fillId="0" borderId="0" xfId="18" applyFont="1" applyFill="1" applyBorder="1"/>
    <xf numFmtId="0" fontId="4" fillId="0" borderId="0" xfId="18" applyFont="1" applyFill="1"/>
    <xf numFmtId="0" fontId="4" fillId="0" borderId="0" xfId="18" applyNumberFormat="1" applyFont="1" applyFill="1" applyAlignment="1">
      <alignment horizontal="center"/>
    </xf>
    <xf numFmtId="0" fontId="4" fillId="0" borderId="0" xfId="18" applyFont="1" applyFill="1" applyAlignment="1">
      <alignment horizontal="center"/>
    </xf>
    <xf numFmtId="2" fontId="4" fillId="0" borderId="0" xfId="18" applyNumberFormat="1" applyFont="1" applyFill="1" applyAlignment="1">
      <alignment horizontal="right"/>
    </xf>
    <xf numFmtId="0" fontId="12" fillId="0" borderId="1" xfId="18" applyNumberFormat="1" applyFont="1" applyFill="1" applyBorder="1" applyAlignment="1">
      <alignment horizontal="center"/>
    </xf>
    <xf numFmtId="0" fontId="12" fillId="0" borderId="2" xfId="18" applyNumberFormat="1" applyFont="1" applyFill="1" applyBorder="1" applyAlignment="1">
      <alignment horizontal="centerContinuous"/>
    </xf>
    <xf numFmtId="0" fontId="12" fillId="0" borderId="2" xfId="18" applyNumberFormat="1" applyFont="1" applyFill="1" applyBorder="1" applyAlignment="1">
      <alignment horizontal="center"/>
    </xf>
    <xf numFmtId="0" fontId="12" fillId="0" borderId="3" xfId="18" applyNumberFormat="1" applyFont="1" applyFill="1" applyBorder="1" applyAlignment="1">
      <alignment horizontal="center"/>
    </xf>
    <xf numFmtId="0" fontId="9" fillId="0" borderId="4" xfId="11" applyNumberFormat="1" applyFont="1" applyFill="1" applyBorder="1" applyAlignment="1">
      <alignment horizontal="center" vertical="top"/>
    </xf>
    <xf numFmtId="0" fontId="4" fillId="0" borderId="5" xfId="11" applyFont="1" applyFill="1" applyBorder="1" applyAlignment="1">
      <alignment horizontal="center" vertical="top" wrapText="1"/>
    </xf>
    <xf numFmtId="2" fontId="13" fillId="0" borderId="5" xfId="11" applyNumberFormat="1" applyFont="1" applyFill="1" applyBorder="1" applyAlignment="1">
      <alignment horizontal="center" vertical="top"/>
    </xf>
    <xf numFmtId="2" fontId="4" fillId="0" borderId="5" xfId="11" applyNumberFormat="1" applyFont="1" applyFill="1" applyBorder="1" applyAlignment="1">
      <alignment horizontal="center" vertical="top"/>
    </xf>
    <xf numFmtId="180" fontId="9" fillId="0" borderId="6" xfId="11" applyNumberFormat="1" applyFont="1" applyFill="1" applyBorder="1" applyAlignment="1">
      <alignment horizontal="center" vertical="top"/>
    </xf>
    <xf numFmtId="0" fontId="5" fillId="0" borderId="0" xfId="18" applyFont="1" applyFill="1" applyBorder="1" applyAlignment="1">
      <alignment vertical="top"/>
    </xf>
    <xf numFmtId="0" fontId="11" fillId="0" borderId="0" xfId="18" applyFont="1" applyFill="1" applyBorder="1" applyAlignment="1">
      <alignment vertical="top"/>
    </xf>
    <xf numFmtId="0" fontId="11" fillId="0" borderId="7" xfId="18" applyNumberFormat="1" applyFont="1" applyFill="1" applyBorder="1" applyAlignment="1">
      <alignment horizontal="center" vertical="top"/>
    </xf>
    <xf numFmtId="1" fontId="6" fillId="0" borderId="8" xfId="18" applyNumberFormat="1" applyFont="1" applyFill="1" applyBorder="1" applyAlignment="1">
      <alignment horizontal="center" vertical="top" wrapText="1"/>
    </xf>
    <xf numFmtId="1" fontId="10" fillId="0" borderId="8" xfId="18" applyNumberFormat="1" applyFont="1" applyFill="1" applyBorder="1" applyAlignment="1">
      <alignment horizontal="center" vertical="top" wrapText="1"/>
    </xf>
    <xf numFmtId="0" fontId="11" fillId="0" borderId="8" xfId="18" applyNumberFormat="1" applyFont="1" applyFill="1" applyBorder="1" applyAlignment="1">
      <alignment horizontal="center" vertical="top"/>
    </xf>
    <xf numFmtId="180" fontId="10" fillId="0" borderId="9" xfId="18" applyNumberFormat="1" applyFont="1" applyFill="1" applyBorder="1" applyAlignment="1">
      <alignment horizontal="center" vertical="top"/>
    </xf>
    <xf numFmtId="0" fontId="5" fillId="0" borderId="0" xfId="18" applyFont="1" applyFill="1" applyAlignment="1">
      <alignment vertical="top"/>
    </xf>
    <xf numFmtId="0" fontId="11" fillId="0" borderId="0" xfId="18" applyFont="1" applyFill="1" applyAlignment="1">
      <alignment vertical="top"/>
    </xf>
    <xf numFmtId="0" fontId="11" fillId="0" borderId="1" xfId="18" applyNumberFormat="1" applyFont="1" applyFill="1" applyBorder="1" applyAlignment="1">
      <alignment horizontal="center" vertical="top"/>
    </xf>
    <xf numFmtId="1" fontId="6" fillId="0" borderId="10" xfId="18" applyNumberFormat="1" applyFont="1" applyFill="1" applyBorder="1" applyAlignment="1">
      <alignment horizontal="center" vertical="top" wrapText="1"/>
    </xf>
    <xf numFmtId="1" fontId="10" fillId="0" borderId="10" xfId="18" applyNumberFormat="1" applyFont="1" applyFill="1" applyBorder="1" applyAlignment="1">
      <alignment horizontal="center" vertical="top" wrapText="1"/>
    </xf>
    <xf numFmtId="0" fontId="11" fillId="0" borderId="10" xfId="18" applyNumberFormat="1" applyFont="1" applyFill="1" applyBorder="1" applyAlignment="1">
      <alignment horizontal="center" vertical="top"/>
    </xf>
    <xf numFmtId="2" fontId="10" fillId="0" borderId="11" xfId="18" applyNumberFormat="1" applyFont="1" applyFill="1" applyBorder="1" applyAlignment="1">
      <alignment horizontal="center" vertical="top"/>
    </xf>
    <xf numFmtId="0" fontId="14" fillId="0" borderId="12" xfId="18" applyNumberFormat="1" applyFont="1" applyFill="1" applyBorder="1" applyAlignment="1">
      <alignment horizontal="center" vertical="top"/>
    </xf>
    <xf numFmtId="0" fontId="14" fillId="0" borderId="13" xfId="18" applyNumberFormat="1" applyFont="1" applyFill="1" applyBorder="1" applyAlignment="1">
      <alignment horizontal="center" vertical="top"/>
    </xf>
    <xf numFmtId="0" fontId="1" fillId="0" borderId="0" xfId="18" applyFont="1" applyFill="1" applyBorder="1"/>
    <xf numFmtId="0" fontId="9" fillId="0" borderId="0" xfId="18" applyFont="1" applyFill="1"/>
    <xf numFmtId="0" fontId="3" fillId="0" borderId="0" xfId="21" applyBorder="1"/>
    <xf numFmtId="0" fontId="3" fillId="0" borderId="0" xfId="21"/>
    <xf numFmtId="0" fontId="4" fillId="0" borderId="0" xfId="0" applyFont="1" applyAlignment="1">
      <alignment vertical="top"/>
    </xf>
    <xf numFmtId="0" fontId="4" fillId="0" borderId="0" xfId="0" applyFont="1"/>
    <xf numFmtId="0" fontId="3" fillId="0" borderId="0" xfId="19" applyFont="1" applyAlignment="1">
      <alignment vertical="top"/>
    </xf>
    <xf numFmtId="0" fontId="9" fillId="0" borderId="5" xfId="11" applyNumberFormat="1" applyFont="1" applyFill="1" applyBorder="1" applyAlignment="1">
      <alignment horizontal="center" vertical="top"/>
    </xf>
    <xf numFmtId="0" fontId="2" fillId="0" borderId="0" xfId="18" applyFont="1" applyFill="1"/>
    <xf numFmtId="0" fontId="2" fillId="0" borderId="0" xfId="18" applyFont="1" applyFill="1" applyAlignment="1">
      <alignment vertical="top"/>
    </xf>
    <xf numFmtId="0" fontId="2" fillId="0" borderId="0" xfId="18" applyFont="1" applyFill="1" applyBorder="1" applyAlignment="1">
      <alignment vertical="top"/>
    </xf>
    <xf numFmtId="0" fontId="2" fillId="0" borderId="0" xfId="18" applyFont="1" applyFill="1" applyAlignment="1">
      <alignment vertical="center"/>
    </xf>
    <xf numFmtId="1" fontId="12" fillId="0" borderId="14" xfId="18" applyNumberFormat="1" applyFont="1" applyFill="1" applyBorder="1" applyAlignment="1">
      <alignment horizontal="center" vertical="top" wrapText="1"/>
    </xf>
    <xf numFmtId="1" fontId="15" fillId="0" borderId="15" xfId="18" applyNumberFormat="1" applyFont="1" applyFill="1" applyBorder="1" applyAlignment="1">
      <alignment horizontal="center" vertical="top" wrapText="1"/>
    </xf>
    <xf numFmtId="2" fontId="15" fillId="0" borderId="15" xfId="18" applyNumberFormat="1" applyFont="1" applyFill="1" applyBorder="1" applyAlignment="1">
      <alignment horizontal="center" vertical="top" wrapText="1"/>
    </xf>
    <xf numFmtId="180" fontId="10" fillId="0" borderId="16" xfId="18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12" xfId="0" applyFont="1" applyBorder="1"/>
    <xf numFmtId="0" fontId="1" fillId="0" borderId="15" xfId="0" applyFont="1" applyBorder="1"/>
    <xf numFmtId="9" fontId="1" fillId="0" borderId="14" xfId="0" applyNumberFormat="1" applyFont="1" applyBorder="1" applyAlignment="1">
      <alignment horizontal="center" vertical="center"/>
    </xf>
    <xf numFmtId="1" fontId="12" fillId="0" borderId="17" xfId="18" applyNumberFormat="1" applyFont="1" applyFill="1" applyBorder="1" applyAlignment="1">
      <alignment horizontal="center" vertical="top" wrapText="1"/>
    </xf>
    <xf numFmtId="1" fontId="15" fillId="0" borderId="18" xfId="18" applyNumberFormat="1" applyFont="1" applyFill="1" applyBorder="1" applyAlignment="1">
      <alignment horizontal="center" vertical="top" wrapText="1"/>
    </xf>
    <xf numFmtId="2" fontId="15" fillId="0" borderId="18" xfId="18" applyNumberFormat="1" applyFont="1" applyFill="1" applyBorder="1" applyAlignment="1">
      <alignment horizontal="center" vertical="top" wrapText="1"/>
    </xf>
    <xf numFmtId="180" fontId="10" fillId="0" borderId="19" xfId="18" applyNumberFormat="1" applyFont="1" applyFill="1" applyBorder="1" applyAlignment="1">
      <alignment horizontal="center" vertical="top"/>
    </xf>
    <xf numFmtId="2" fontId="8" fillId="0" borderId="0" xfId="18" applyNumberFormat="1" applyFont="1" applyFill="1" applyBorder="1" applyAlignment="1">
      <alignment vertical="center"/>
    </xf>
    <xf numFmtId="0" fontId="18" fillId="0" borderId="5" xfId="6" applyFont="1" applyBorder="1" applyAlignment="1">
      <alignment horizontal="center" vertical="top" wrapText="1"/>
    </xf>
    <xf numFmtId="0" fontId="11" fillId="0" borderId="5" xfId="11" applyFont="1" applyFill="1" applyBorder="1" applyAlignment="1">
      <alignment horizontal="center" vertical="top" wrapText="1"/>
    </xf>
    <xf numFmtId="0" fontId="9" fillId="0" borderId="5" xfId="12" applyNumberFormat="1" applyFont="1" applyFill="1" applyBorder="1" applyAlignment="1">
      <alignment horizontal="center" vertical="top"/>
    </xf>
    <xf numFmtId="2" fontId="9" fillId="0" borderId="5" xfId="11" applyNumberFormat="1" applyFont="1" applyFill="1" applyBorder="1" applyAlignment="1">
      <alignment horizontal="center" vertical="top"/>
    </xf>
    <xf numFmtId="180" fontId="9" fillId="0" borderId="5" xfId="11" applyNumberFormat="1" applyFont="1" applyFill="1" applyBorder="1" applyAlignment="1">
      <alignment horizontal="center" vertical="top"/>
    </xf>
    <xf numFmtId="0" fontId="1" fillId="0" borderId="5" xfId="11" applyFont="1" applyFill="1" applyBorder="1" applyAlignment="1">
      <alignment horizontal="center" vertical="top"/>
    </xf>
    <xf numFmtId="2" fontId="36" fillId="0" borderId="5" xfId="13" applyNumberFormat="1" applyFont="1" applyFill="1" applyBorder="1" applyAlignment="1">
      <alignment horizontal="center" vertical="top"/>
    </xf>
    <xf numFmtId="180" fontId="9" fillId="0" borderId="5" xfId="12" applyNumberFormat="1" applyFont="1" applyFill="1" applyBorder="1" applyAlignment="1">
      <alignment horizontal="center" vertical="top"/>
    </xf>
    <xf numFmtId="1" fontId="18" fillId="0" borderId="5" xfId="0" applyNumberFormat="1" applyFont="1" applyBorder="1" applyAlignment="1">
      <alignment horizontal="center" vertical="top" wrapText="1"/>
    </xf>
    <xf numFmtId="180" fontId="36" fillId="0" borderId="5" xfId="13" applyNumberFormat="1" applyFont="1" applyFill="1" applyBorder="1" applyAlignment="1">
      <alignment horizontal="center" vertical="top"/>
    </xf>
    <xf numFmtId="182" fontId="36" fillId="0" borderId="5" xfId="13" applyNumberFormat="1" applyFont="1" applyFill="1" applyBorder="1" applyAlignment="1">
      <alignment horizontal="center" vertical="top"/>
    </xf>
    <xf numFmtId="1" fontId="36" fillId="0" borderId="5" xfId="13" applyNumberFormat="1" applyFont="1" applyFill="1" applyBorder="1" applyAlignment="1">
      <alignment horizontal="center" vertical="top"/>
    </xf>
    <xf numFmtId="2" fontId="9" fillId="0" borderId="5" xfId="13" applyNumberFormat="1" applyFont="1" applyFill="1" applyBorder="1" applyAlignment="1">
      <alignment horizontal="center" vertical="top"/>
    </xf>
    <xf numFmtId="180" fontId="36" fillId="0" borderId="5" xfId="11" applyNumberFormat="1" applyFont="1" applyFill="1" applyBorder="1" applyAlignment="1">
      <alignment horizontal="center" vertical="top"/>
    </xf>
    <xf numFmtId="0" fontId="36" fillId="0" borderId="5" xfId="11" applyNumberFormat="1" applyFont="1" applyFill="1" applyBorder="1" applyAlignment="1">
      <alignment horizontal="center" vertical="top"/>
    </xf>
    <xf numFmtId="2" fontId="36" fillId="0" borderId="5" xfId="11" applyNumberFormat="1" applyFont="1" applyFill="1" applyBorder="1" applyAlignment="1">
      <alignment horizontal="center" vertical="top"/>
    </xf>
    <xf numFmtId="0" fontId="9" fillId="0" borderId="4" xfId="11" applyNumberFormat="1" applyFont="1" applyFill="1" applyBorder="1" applyAlignment="1">
      <alignment horizontal="center" vertical="center"/>
    </xf>
    <xf numFmtId="2" fontId="9" fillId="0" borderId="6" xfId="11" applyNumberFormat="1" applyFont="1" applyFill="1" applyBorder="1" applyAlignment="1">
      <alignment horizontal="center" vertical="top"/>
    </xf>
    <xf numFmtId="182" fontId="36" fillId="0" borderId="5" xfId="11" applyNumberFormat="1" applyFont="1" applyFill="1" applyBorder="1" applyAlignment="1">
      <alignment horizontal="center" vertical="top"/>
    </xf>
    <xf numFmtId="0" fontId="11" fillId="0" borderId="4" xfId="18" applyNumberFormat="1" applyFont="1" applyFill="1" applyBorder="1" applyAlignment="1">
      <alignment horizontal="center" vertical="top"/>
    </xf>
    <xf numFmtId="1" fontId="9" fillId="0" borderId="5" xfId="18" applyNumberFormat="1" applyFont="1" applyFill="1" applyBorder="1" applyAlignment="1">
      <alignment horizontal="center" vertical="top" wrapText="1"/>
    </xf>
    <xf numFmtId="1" fontId="9" fillId="0" borderId="5" xfId="11" applyNumberFormat="1" applyFont="1" applyFill="1" applyBorder="1" applyAlignment="1">
      <alignment horizontal="center" vertical="top"/>
    </xf>
    <xf numFmtId="181" fontId="36" fillId="0" borderId="5" xfId="13" applyNumberFormat="1" applyFont="1" applyFill="1" applyBorder="1" applyAlignment="1">
      <alignment horizontal="center" vertical="top"/>
    </xf>
    <xf numFmtId="1" fontId="36" fillId="0" borderId="5" xfId="11" applyNumberFormat="1" applyFont="1" applyFill="1" applyBorder="1" applyAlignment="1">
      <alignment horizontal="center" vertical="top"/>
    </xf>
    <xf numFmtId="0" fontId="22" fillId="0" borderId="5" xfId="6" applyFont="1" applyFill="1" applyBorder="1" applyAlignment="1">
      <alignment horizontal="center" vertical="top"/>
    </xf>
    <xf numFmtId="180" fontId="9" fillId="0" borderId="5" xfId="11" applyNumberFormat="1" applyFont="1" applyFill="1" applyBorder="1" applyAlignment="1">
      <alignment vertical="top"/>
    </xf>
    <xf numFmtId="0" fontId="9" fillId="0" borderId="5" xfId="6" applyFont="1" applyFill="1" applyBorder="1" applyAlignment="1">
      <alignment horizontal="center" vertical="top"/>
    </xf>
    <xf numFmtId="1" fontId="9" fillId="0" borderId="5" xfId="13" applyNumberFormat="1" applyFont="1" applyFill="1" applyBorder="1" applyAlignment="1">
      <alignment horizontal="center" vertical="top"/>
    </xf>
    <xf numFmtId="0" fontId="23" fillId="0" borderId="0" xfId="0" applyFont="1"/>
    <xf numFmtId="2" fontId="24" fillId="0" borderId="0" xfId="18" applyNumberFormat="1" applyFont="1" applyFill="1" applyBorder="1" applyAlignment="1">
      <alignment vertical="center"/>
    </xf>
    <xf numFmtId="0" fontId="25" fillId="0" borderId="0" xfId="18" applyFont="1" applyFill="1" applyBorder="1" applyAlignment="1">
      <alignment horizontal="center"/>
    </xf>
    <xf numFmtId="49" fontId="26" fillId="0" borderId="0" xfId="18" applyNumberFormat="1" applyFont="1" applyFill="1" applyBorder="1" applyAlignment="1">
      <alignment horizontal="center" vertical="center"/>
    </xf>
    <xf numFmtId="0" fontId="25" fillId="0" borderId="5" xfId="19" applyFont="1" applyBorder="1" applyAlignment="1">
      <alignment horizontal="left" vertical="top" wrapText="1"/>
    </xf>
    <xf numFmtId="49" fontId="27" fillId="0" borderId="5" xfId="11" applyNumberFormat="1" applyFont="1" applyFill="1" applyBorder="1" applyAlignment="1">
      <alignment horizontal="center" vertical="center" wrapText="1"/>
    </xf>
    <xf numFmtId="0" fontId="28" fillId="0" borderId="5" xfId="20" applyFont="1" applyBorder="1" applyAlignment="1">
      <alignment horizontal="center" vertical="top"/>
    </xf>
    <xf numFmtId="2" fontId="25" fillId="0" borderId="0" xfId="11" applyNumberFormat="1" applyFont="1" applyFill="1" applyBorder="1" applyAlignment="1">
      <alignment horizontal="left" vertical="top" wrapText="1"/>
    </xf>
    <xf numFmtId="2" fontId="25" fillId="0" borderId="5" xfId="11" applyNumberFormat="1" applyFont="1" applyFill="1" applyBorder="1" applyAlignment="1">
      <alignment horizontal="left" vertical="top" wrapText="1"/>
    </xf>
    <xf numFmtId="49" fontId="28" fillId="0" borderId="5" xfId="11" applyNumberFormat="1" applyFont="1" applyFill="1" applyBorder="1" applyAlignment="1">
      <alignment horizontal="center" vertical="top" wrapText="1"/>
    </xf>
    <xf numFmtId="49" fontId="25" fillId="0" borderId="5" xfId="18" applyNumberFormat="1" applyFont="1" applyFill="1" applyBorder="1" applyAlignment="1">
      <alignment horizontal="center" vertical="top"/>
    </xf>
    <xf numFmtId="2" fontId="29" fillId="0" borderId="5" xfId="11" applyNumberFormat="1" applyFont="1" applyFill="1" applyBorder="1" applyAlignment="1">
      <alignment horizontal="right" vertical="top" wrapText="1"/>
    </xf>
    <xf numFmtId="49" fontId="30" fillId="0" borderId="5" xfId="11" applyNumberFormat="1" applyFont="1" applyFill="1" applyBorder="1" applyAlignment="1">
      <alignment horizontal="center" vertical="top" wrapText="1"/>
    </xf>
    <xf numFmtId="49" fontId="25" fillId="0" borderId="8" xfId="18" applyNumberFormat="1" applyFont="1" applyFill="1" applyBorder="1" applyAlignment="1">
      <alignment horizontal="center" vertical="top"/>
    </xf>
    <xf numFmtId="49" fontId="25" fillId="0" borderId="10" xfId="18" applyNumberFormat="1" applyFont="1" applyFill="1" applyBorder="1" applyAlignment="1">
      <alignment horizontal="center" vertical="top"/>
    </xf>
    <xf numFmtId="49" fontId="31" fillId="0" borderId="15" xfId="18" applyNumberFormat="1" applyFont="1" applyFill="1" applyBorder="1" applyAlignment="1">
      <alignment horizontal="right" vertical="top"/>
    </xf>
    <xf numFmtId="0" fontId="23" fillId="0" borderId="15" xfId="0" applyFont="1" applyBorder="1"/>
    <xf numFmtId="49" fontId="31" fillId="0" borderId="18" xfId="18" applyNumberFormat="1" applyFont="1" applyFill="1" applyBorder="1" applyAlignment="1">
      <alignment horizontal="right" vertical="top"/>
    </xf>
    <xf numFmtId="0" fontId="23" fillId="0" borderId="0" xfId="18" applyFont="1" applyFill="1" applyBorder="1"/>
    <xf numFmtId="0" fontId="32" fillId="0" borderId="0" xfId="18" applyFont="1" applyFill="1" applyAlignment="1">
      <alignment vertical="top"/>
    </xf>
    <xf numFmtId="0" fontId="23" fillId="0" borderId="0" xfId="0" applyFont="1" applyAlignment="1">
      <alignment vertical="top"/>
    </xf>
    <xf numFmtId="0" fontId="23" fillId="0" borderId="0" xfId="0" applyFont="1" applyFill="1"/>
    <xf numFmtId="0" fontId="32" fillId="0" borderId="0" xfId="18" applyFont="1" applyFill="1"/>
    <xf numFmtId="180" fontId="4" fillId="0" borderId="5" xfId="11" applyNumberFormat="1" applyFont="1" applyFill="1" applyBorder="1" applyAlignment="1">
      <alignment horizontal="center" vertical="top"/>
    </xf>
    <xf numFmtId="181" fontId="4" fillId="0" borderId="5" xfId="11" applyNumberFormat="1" applyFont="1" applyFill="1" applyBorder="1" applyAlignment="1">
      <alignment horizontal="center" vertical="top"/>
    </xf>
    <xf numFmtId="0" fontId="12" fillId="0" borderId="20" xfId="18" applyNumberFormat="1" applyFont="1" applyFill="1" applyBorder="1" applyAlignment="1">
      <alignment horizontal="center"/>
    </xf>
    <xf numFmtId="2" fontId="4" fillId="0" borderId="21" xfId="11" applyNumberFormat="1" applyFont="1" applyFill="1" applyBorder="1" applyAlignment="1">
      <alignment horizontal="center" vertical="top"/>
    </xf>
    <xf numFmtId="0" fontId="11" fillId="0" borderId="22" xfId="18" applyNumberFormat="1" applyFont="1" applyFill="1" applyBorder="1" applyAlignment="1">
      <alignment horizontal="center" vertical="top"/>
    </xf>
    <xf numFmtId="186" fontId="1" fillId="0" borderId="16" xfId="0" applyNumberFormat="1" applyFont="1" applyBorder="1"/>
    <xf numFmtId="0" fontId="37" fillId="0" borderId="0" xfId="0" applyFont="1"/>
    <xf numFmtId="0" fontId="38" fillId="0" borderId="23" xfId="0" applyFont="1" applyBorder="1" applyAlignment="1">
      <alignment horizontal="center" vertical="center"/>
    </xf>
    <xf numFmtId="0" fontId="33" fillId="0" borderId="23" xfId="3" applyFont="1" applyBorder="1" applyAlignment="1">
      <alignment horizontal="center" vertical="center" wrapText="1"/>
    </xf>
    <xf numFmtId="0" fontId="11" fillId="0" borderId="0" xfId="18" applyFont="1" applyFill="1" applyBorder="1" applyAlignment="1">
      <alignment horizontal="center"/>
    </xf>
    <xf numFmtId="0" fontId="12" fillId="0" borderId="24" xfId="18" applyNumberFormat="1" applyFont="1" applyFill="1" applyBorder="1" applyAlignment="1">
      <alignment horizontal="center" vertical="center"/>
    </xf>
    <xf numFmtId="49" fontId="26" fillId="0" borderId="25" xfId="18" applyNumberFormat="1" applyFont="1" applyFill="1" applyBorder="1" applyAlignment="1">
      <alignment horizontal="center" vertical="center"/>
    </xf>
    <xf numFmtId="0" fontId="12" fillId="0" borderId="25" xfId="18" applyNumberFormat="1" applyFont="1" applyFill="1" applyBorder="1" applyAlignment="1">
      <alignment horizontal="centerContinuous" vertical="center"/>
    </xf>
    <xf numFmtId="0" fontId="12" fillId="0" borderId="25" xfId="18" applyNumberFormat="1" applyFont="1" applyFill="1" applyBorder="1" applyAlignment="1">
      <alignment horizontal="center" vertical="center"/>
    </xf>
    <xf numFmtId="0" fontId="12" fillId="0" borderId="26" xfId="18" applyNumberFormat="1" applyFont="1" applyFill="1" applyBorder="1" applyAlignment="1">
      <alignment horizontal="center" vertical="center"/>
    </xf>
    <xf numFmtId="0" fontId="12" fillId="0" borderId="27" xfId="18" applyNumberFormat="1" applyFont="1" applyFill="1" applyBorder="1" applyAlignment="1">
      <alignment horizontal="center" vertical="center"/>
    </xf>
    <xf numFmtId="0" fontId="39" fillId="2" borderId="0" xfId="0" applyFont="1" applyFill="1" applyAlignment="1">
      <alignment vertical="top"/>
    </xf>
    <xf numFmtId="0" fontId="40" fillId="0" borderId="0" xfId="18" applyFont="1" applyFill="1"/>
    <xf numFmtId="0" fontId="40" fillId="0" borderId="0" xfId="18" applyFont="1" applyFill="1" applyAlignment="1">
      <alignment vertical="center"/>
    </xf>
    <xf numFmtId="0" fontId="40" fillId="0" borderId="0" xfId="18" applyFont="1" applyFill="1" applyBorder="1"/>
    <xf numFmtId="2" fontId="40" fillId="0" borderId="0" xfId="18" applyNumberFormat="1" applyFont="1" applyFill="1" applyBorder="1" applyAlignment="1">
      <alignment horizontal="left" vertical="top"/>
    </xf>
    <xf numFmtId="0" fontId="40" fillId="0" borderId="0" xfId="18" applyFont="1" applyFill="1" applyBorder="1" applyAlignment="1">
      <alignment vertical="top"/>
    </xf>
    <xf numFmtId="0" fontId="41" fillId="0" borderId="0" xfId="18" applyFont="1" applyFill="1" applyBorder="1" applyAlignment="1">
      <alignment vertical="top"/>
    </xf>
    <xf numFmtId="180" fontId="41" fillId="0" borderId="0" xfId="18" applyNumberFormat="1" applyFont="1" applyFill="1" applyBorder="1" applyAlignment="1">
      <alignment horizontal="left" vertical="top"/>
    </xf>
    <xf numFmtId="0" fontId="39" fillId="0" borderId="0" xfId="19" applyFont="1" applyFill="1" applyAlignment="1">
      <alignment vertical="top"/>
    </xf>
    <xf numFmtId="2" fontId="39" fillId="0" borderId="0" xfId="19" applyNumberFormat="1" applyFont="1" applyFill="1" applyAlignment="1">
      <alignment horizontal="left" vertical="top"/>
    </xf>
    <xf numFmtId="180" fontId="39" fillId="0" borderId="0" xfId="19" applyNumberFormat="1" applyFont="1" applyFill="1" applyAlignment="1">
      <alignment horizontal="left" vertical="top"/>
    </xf>
    <xf numFmtId="0" fontId="3" fillId="0" borderId="0" xfId="19" applyFont="1" applyFill="1" applyAlignment="1">
      <alignment vertical="top"/>
    </xf>
    <xf numFmtId="2" fontId="40" fillId="0" borderId="0" xfId="18" applyNumberFormat="1" applyFont="1" applyFill="1" applyBorder="1" applyAlignment="1">
      <alignment vertical="top"/>
    </xf>
    <xf numFmtId="2" fontId="39" fillId="0" borderId="0" xfId="19" applyNumberFormat="1" applyFont="1" applyFill="1" applyAlignment="1">
      <alignment vertical="top"/>
    </xf>
    <xf numFmtId="180" fontId="40" fillId="0" borderId="0" xfId="18" applyNumberFormat="1" applyFont="1" applyFill="1" applyBorder="1" applyAlignment="1">
      <alignment vertical="top"/>
    </xf>
    <xf numFmtId="0" fontId="40" fillId="0" borderId="0" xfId="18" applyFont="1" applyFill="1" applyAlignment="1">
      <alignment vertical="top"/>
    </xf>
    <xf numFmtId="2" fontId="40" fillId="0" borderId="0" xfId="18" applyNumberFormat="1" applyFont="1" applyFill="1" applyAlignment="1">
      <alignment vertical="top"/>
    </xf>
    <xf numFmtId="0" fontId="39" fillId="0" borderId="0" xfId="0" applyFont="1" applyFill="1"/>
    <xf numFmtId="2" fontId="39" fillId="0" borderId="0" xfId="0" applyNumberFormat="1" applyFont="1" applyFill="1"/>
    <xf numFmtId="0" fontId="1" fillId="0" borderId="0" xfId="0" applyFont="1" applyFill="1"/>
    <xf numFmtId="180" fontId="40" fillId="0" borderId="0" xfId="18" applyNumberFormat="1" applyFont="1" applyFill="1" applyAlignment="1">
      <alignment vertical="top"/>
    </xf>
    <xf numFmtId="0" fontId="39" fillId="0" borderId="0" xfId="21" applyFont="1" applyFill="1" applyBorder="1" applyAlignment="1">
      <alignment wrapText="1"/>
    </xf>
    <xf numFmtId="2" fontId="42" fillId="0" borderId="0" xfId="18" applyNumberFormat="1" applyFont="1" applyFill="1" applyBorder="1"/>
    <xf numFmtId="0" fontId="39" fillId="0" borderId="0" xfId="18" applyFont="1" applyFill="1" applyBorder="1"/>
    <xf numFmtId="0" fontId="39" fillId="0" borderId="0" xfId="0" applyFont="1" applyFill="1" applyAlignment="1">
      <alignment vertical="top"/>
    </xf>
    <xf numFmtId="2" fontId="39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3" fillId="0" borderId="0" xfId="18" applyFont="1" applyFill="1" applyBorder="1" applyAlignment="1">
      <alignment horizontal="center"/>
    </xf>
    <xf numFmtId="2" fontId="43" fillId="0" borderId="0" xfId="18" applyNumberFormat="1" applyFont="1" applyFill="1" applyBorder="1" applyAlignment="1">
      <alignment horizontal="center"/>
    </xf>
    <xf numFmtId="0" fontId="34" fillId="0" borderId="5" xfId="13" applyFont="1" applyFill="1" applyBorder="1" applyAlignment="1">
      <alignment horizontal="center" vertical="top" wrapText="1"/>
    </xf>
    <xf numFmtId="0" fontId="34" fillId="0" borderId="5" xfId="11" applyFont="1" applyFill="1" applyBorder="1" applyAlignment="1">
      <alignment horizontal="center" vertical="top" wrapText="1"/>
    </xf>
    <xf numFmtId="0" fontId="34" fillId="0" borderId="5" xfId="20" applyFont="1" applyBorder="1" applyAlignment="1">
      <alignment horizontal="center" vertical="top"/>
    </xf>
    <xf numFmtId="0" fontId="34" fillId="0" borderId="5" xfId="11" applyFont="1" applyFill="1" applyBorder="1" applyAlignment="1">
      <alignment horizontal="center" vertical="top"/>
    </xf>
    <xf numFmtId="2" fontId="34" fillId="0" borderId="5" xfId="12" applyNumberFormat="1" applyFont="1" applyFill="1" applyBorder="1" applyAlignment="1">
      <alignment horizontal="right" vertical="top" wrapText="1"/>
    </xf>
    <xf numFmtId="0" fontId="34" fillId="0" borderId="5" xfId="12" applyFont="1" applyFill="1" applyBorder="1" applyAlignment="1">
      <alignment horizontal="center" vertical="center"/>
    </xf>
    <xf numFmtId="0" fontId="34" fillId="0" borderId="5" xfId="18" applyNumberFormat="1" applyFont="1" applyFill="1" applyBorder="1" applyAlignment="1">
      <alignment horizontal="center" vertical="top"/>
    </xf>
    <xf numFmtId="0" fontId="1" fillId="0" borderId="5" xfId="11" applyFont="1" applyFill="1" applyBorder="1" applyAlignment="1">
      <alignment horizontal="center" vertical="top" wrapText="1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/>
    </xf>
  </cellXfs>
  <cellStyles count="35">
    <cellStyle name="Excel Built-in Normal" xfId="1" xr:uid="{9014834E-E7F5-4BF8-8A64-1E4C30DE6AA5}"/>
    <cellStyle name="Excel Built-in Title" xfId="2" xr:uid="{4AD98D84-5625-47D9-AAB2-5E8D3175BE83}"/>
    <cellStyle name="Normal" xfId="0" builtinId="0"/>
    <cellStyle name="Normal 10" xfId="3" xr:uid="{4BD445BE-1F9F-4778-B959-1D82249DEF21}"/>
    <cellStyle name="Normal 10 2 2" xfId="4" xr:uid="{C1E46AFB-D91A-40E2-B46F-5E5EB387E8CA}"/>
    <cellStyle name="Normal 11" xfId="5" xr:uid="{2976B518-F76A-4AFF-A963-71E24F24C777}"/>
    <cellStyle name="Normal 2" xfId="6" xr:uid="{C1EA7832-306C-4BBF-B1E9-68A2654A3185}"/>
    <cellStyle name="Normal 2 2" xfId="7" xr:uid="{6935E1A8-904B-46E4-95A0-E5A048F47652}"/>
    <cellStyle name="Normal 2 2 2 2" xfId="8" xr:uid="{778657F7-654F-48A2-A2D9-3BF91B5DFDA3}"/>
    <cellStyle name="Normal 4 2" xfId="9" xr:uid="{5D4025F8-9A21-4B11-A1A7-16639621E790}"/>
    <cellStyle name="Normal 8" xfId="10" xr:uid="{7EE73138-9641-4BE9-A4FE-6DA8685A88FC}"/>
    <cellStyle name="Normal_B 1-2.1" xfId="11" xr:uid="{DCA7C635-CA87-466C-ABA9-10DC8E7E7845}"/>
    <cellStyle name="Normal_B 1-2.1 2 2" xfId="12" xr:uid="{8783E7D4-F87B-4731-8327-4D38396B3370}"/>
    <cellStyle name="Normal_B 1-2.1 2 2 2" xfId="13" xr:uid="{1D6D9851-6913-4E65-8C8B-8D34EFE06F6F}"/>
    <cellStyle name="Обычный 2" xfId="14" xr:uid="{FBA84349-8F06-4B57-81FA-F7E698167312}"/>
    <cellStyle name="Обычный 2 2" xfId="15" xr:uid="{55451D15-77D8-48B7-9CA1-833A0DC79020}"/>
    <cellStyle name="Обычный 3" xfId="16" xr:uid="{44DDA709-280A-4081-8E0F-952080444CAB}"/>
    <cellStyle name="Обычный_33 dproc-2 pul vergnakan 2" xfId="17" xr:uid="{2EA4E637-506B-4D8A-B547-5E735081F36B}"/>
    <cellStyle name="Обычный_Tallin(exp.)" xfId="18" xr:uid="{80247A49-6A61-4E75-A197-0DA3965C7843}"/>
    <cellStyle name="Обычный_Yerevan24-1" xfId="19" xr:uid="{C4DE539A-4624-4F24-A3B6-8FF5D77C03E2}"/>
    <cellStyle name="Обычный_Yerevan24-1 2 2" xfId="20" xr:uid="{0CEA1D02-D6ED-4229-9E85-3C357258F919}"/>
    <cellStyle name="Обычный_Лист в SHANS SEB II Pul  Hardarum" xfId="21" xr:uid="{9646F6CF-8573-4EA8-BDE6-0054F2F56587}"/>
    <cellStyle name="Процентный 2" xfId="22" xr:uid="{6028F005-19D7-4398-8957-5C0DF429FE73}"/>
    <cellStyle name="Процентный 2 2" xfId="23" xr:uid="{C0EE55C6-3071-46EA-8BA8-608060416852}"/>
    <cellStyle name="Процентный 2 2 2" xfId="24" xr:uid="{3F78996B-7605-4804-A542-2676B59968C9}"/>
    <cellStyle name="Процентный 2 3" xfId="25" xr:uid="{8F0DA0F8-BFF8-4530-94D7-52025CF788B3}"/>
    <cellStyle name="Процентный 2 3 2" xfId="26" xr:uid="{37DD2D46-B5BE-4329-B431-BF2BF07E28A8}"/>
    <cellStyle name="Процентный 2 3 2 2" xfId="27" xr:uid="{68B1B0EB-6A7B-419B-9112-0833544BAC5B}"/>
    <cellStyle name="Процентный 2 3 3" xfId="28" xr:uid="{288411B5-FEB1-4ED1-92FC-C34BAAEAB6FE}"/>
    <cellStyle name="Процентный 3" xfId="29" xr:uid="{5738B93A-A52B-40E6-91CC-252D0E352BB3}"/>
    <cellStyle name="Процентный 4" xfId="30" xr:uid="{428369AD-5733-4B2B-92E6-C8AAB9A4EE95}"/>
    <cellStyle name="Процентный 5" xfId="31" xr:uid="{EBD6A79D-2E79-47F4-AB49-4B90CF00E9C0}"/>
    <cellStyle name="Финансовый 2" xfId="32" xr:uid="{133E0598-9681-4859-8E1F-006B0285E7FA}"/>
    <cellStyle name="Финансовый 3" xfId="33" xr:uid="{6C897082-DC16-4E82-8C24-3E555DB309A2}"/>
    <cellStyle name="Финансовый 3 2" xfId="34" xr:uid="{9184F0E3-B764-4F6C-BE83-DA833F5DF4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IGRAN/AREVAMANUK/AREVAMANUK%20II%20PUL%20METNS%20ERI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ct-bzopek2\d\TIGRAN\AREVAMANUK\AREVAMANUK%20II%20PUL%20METNS%20ERI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. WALLS  "/>
      <sheetName val="Roof "/>
      <sheetName val="v. shaft "/>
      <sheetName val="Floors  "/>
      <sheetName val="Wind  "/>
      <sheetName val="Door "/>
      <sheetName val="Stairs "/>
      <sheetName val="Ext. Stairs"/>
      <sheetName val="Plaster "/>
      <sheetName val="Boil1 "/>
      <sheetName val="Boil2 "/>
      <sheetName val="Boil.3 "/>
      <sheetName val="Boil4 "/>
      <sheetName val="Boil5 "/>
      <sheetName val="Boil6 "/>
      <sheetName val="Boil7 "/>
      <sheetName val="Boil8 "/>
      <sheetName val="Boil9 "/>
      <sheetName val="Boil10 "/>
      <sheetName val="Boil11 "/>
      <sheetName val="Ext thermo net "/>
      <sheetName val="Ext water supply "/>
      <sheetName val="Ext. sewage "/>
      <sheetName val="Water supply "/>
      <sheetName val="Sewage "/>
      <sheetName val="Ventil "/>
      <sheetName val="Heating "/>
      <sheetName val="B.Water&amp;Sewer. "/>
      <sheetName val="Burner "/>
      <sheetName val="Diesel "/>
      <sheetName val="kabel"/>
      <sheetName val="Montage "/>
      <sheetName val="elektro nerqin"/>
      <sheetName val="Leveling "/>
      <sheetName val="SUMMARY  II PUL  "/>
      <sheetName val="Лист1"/>
      <sheetName val="Kalkyljacia gipsacardon"/>
      <sheetName val="KalkuliaciPateri jermamekusacum"/>
      <sheetName val="Kalkulacikturi   jermamekusacum"/>
      <sheetName val="Change  Nerqin pater1"/>
      <sheetName val="Change  Nerqin pater 2"/>
      <sheetName val="Change Door1"/>
      <sheetName val="Change Door 2"/>
      <sheetName val="Change  Floors   "/>
      <sheetName val="Change  Plaster 1"/>
      <sheetName val="Change  Plaster 2 "/>
      <sheetName val="Change  Plaster 3"/>
      <sheetName val="Change  Plaster 4"/>
      <sheetName val="Change 2 Ext. sewage    (2)"/>
      <sheetName val="Change jermamatakar.nerqin1"/>
      <sheetName val="Change jermamatakar.nerqin2"/>
      <sheetName val="Chahge ventiliacia1"/>
      <sheetName val="Chahge ventiliacia2"/>
      <sheetName val="ChangeJramatakararum 1"/>
      <sheetName val="ChangeJramatakararum 2"/>
      <sheetName val="Change  Kojuxi 1"/>
      <sheetName val="Change  Kojuxi 2"/>
      <sheetName val="Change 1 Ext. sewage  "/>
      <sheetName val="Change 2 Ext. sewage   "/>
      <sheetName val="Change elektro nerqin  1"/>
      <sheetName val="Change elektro nerqin (2)"/>
      <sheetName val="Change elektro nerqin (3)"/>
      <sheetName val="Change  kabel "/>
      <sheetName val="Change 1 Leveling  "/>
      <sheetName val="Change 1 Roof  "/>
      <sheetName val="Change 1 Ext. Stairs "/>
      <sheetName val="Change 1 Artaqin hardarum"/>
      <sheetName val="Change 1 Artaqin hardarum (2)"/>
      <sheetName val="Kalkuliaci Arastaxi dzajnamekus"/>
      <sheetName val="Bacahanman dran hartaki bazalt"/>
      <sheetName val="Kalkuliacia artaqin patuhanagog"/>
      <sheetName val="Change Jrhordan xoxovakner"/>
      <sheetName val="Change Jrhordan xoxovakner (2)"/>
      <sheetName val="Change1 nerkum Metsn Erik"/>
      <sheetName val="Change 2 Floors   "/>
      <sheetName val="Change 2 Leveling   "/>
      <sheetName val="ChangeJramatakararum 3"/>
      <sheetName val="Change1  Stairs  "/>
      <sheetName val="Change 2 Ext. Stairs  "/>
      <sheetName val="Change 1 Ext water supply "/>
      <sheetName val="Change 3 Kojuxi "/>
      <sheetName val="Change3 jermamatakar.nerqin "/>
      <sheetName val="Change 1  B.Water&amp;Sewer. "/>
      <sheetName val="Chahge3 ventiliacia"/>
      <sheetName val="Change1 Burner  "/>
      <sheetName val="Change 1  Diesel  "/>
      <sheetName val="Change 1  Montage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. WALLS  "/>
      <sheetName val="Roof "/>
      <sheetName val="v. shaft "/>
      <sheetName val="Floors  "/>
      <sheetName val="Wind  "/>
      <sheetName val="Door "/>
      <sheetName val="Stairs "/>
      <sheetName val="Ext. Stairs"/>
      <sheetName val="Plaster "/>
      <sheetName val="Boil1 "/>
      <sheetName val="Boil2 "/>
      <sheetName val="Boil.3 "/>
      <sheetName val="Boil4 "/>
      <sheetName val="Boil5 "/>
      <sheetName val="Boil6 "/>
      <sheetName val="Boil7 "/>
      <sheetName val="Boil8 "/>
      <sheetName val="Boil9 "/>
      <sheetName val="Boil10 "/>
      <sheetName val="Boil11 "/>
      <sheetName val="Ext thermo net "/>
      <sheetName val="Ext water supply "/>
      <sheetName val="Ext. sewage "/>
      <sheetName val="Water supply "/>
      <sheetName val="Sewage "/>
      <sheetName val="Ventil "/>
      <sheetName val="Heating "/>
      <sheetName val="B.Water&amp;Sewer. "/>
      <sheetName val="Burner "/>
      <sheetName val="Diesel "/>
      <sheetName val="kabel"/>
      <sheetName val="Montage "/>
      <sheetName val="elektro nerqin"/>
      <sheetName val="Leveling "/>
      <sheetName val="SUMMARY  II PUL  "/>
      <sheetName val="Лист1"/>
      <sheetName val="Kalkyljacia gipsacardon"/>
      <sheetName val="KalkuliaciPateri jermamekusacum"/>
      <sheetName val="Kalkulacikturi   jermamekusacum"/>
      <sheetName val="Change  Nerqin pater1"/>
      <sheetName val="Change  Nerqin pater 2"/>
      <sheetName val="Change Door1"/>
      <sheetName val="Change Door 2"/>
      <sheetName val="Change  Floors   "/>
      <sheetName val="Change  Plaster 1"/>
      <sheetName val="Change  Plaster 2 "/>
      <sheetName val="Change  Plaster 3"/>
      <sheetName val="Change  Plaster 4"/>
      <sheetName val="Change 2 Ext. sewage    (2)"/>
      <sheetName val="Change jermamatakar.nerqin1"/>
      <sheetName val="Change jermamatakar.nerqin2"/>
      <sheetName val="Chahge ventiliacia1"/>
      <sheetName val="Chahge ventiliacia2"/>
      <sheetName val="ChangeJramatakararum 1"/>
      <sheetName val="ChangeJramatakararum 2"/>
      <sheetName val="Change  Kojuxi 1"/>
      <sheetName val="Change  Kojuxi 2"/>
      <sheetName val="Change 1 Ext. sewage  "/>
      <sheetName val="Change 2 Ext. sewage   "/>
      <sheetName val="Change elektro nerqin  1"/>
      <sheetName val="Change elektro nerqin (2)"/>
      <sheetName val="Change elektro nerqin (3)"/>
      <sheetName val="Change  kabel "/>
      <sheetName val="Change 1 Leveling  "/>
      <sheetName val="Change 1 Roof  "/>
      <sheetName val="Change 1 Ext. Stairs "/>
      <sheetName val="Change 1 Artaqin hardarum"/>
      <sheetName val="Change 1 Artaqin hardarum (2)"/>
      <sheetName val="Kalkuliaci Arastaxi dzajnamekus"/>
      <sheetName val="Bacahanman dran hartaki bazalt"/>
      <sheetName val="Kalkuliacia artaqin patuhanagog"/>
      <sheetName val="Change Jrhordan xoxovakner"/>
      <sheetName val="Change Jrhordan xoxovakner (2)"/>
      <sheetName val="Change1 nerkum Metsn Erik"/>
      <sheetName val="Change 2 Floors   "/>
      <sheetName val="Change 2 Leveling   "/>
      <sheetName val="ChangeJramatakararum 3"/>
      <sheetName val="Change1  Stairs  "/>
      <sheetName val="Change 2 Ext. Stairs  "/>
      <sheetName val="Change 1 Ext water supply "/>
      <sheetName val="Change 3 Kojuxi "/>
      <sheetName val="Change3 jermamatakar.nerqin "/>
      <sheetName val="Change 1  B.Water&amp;Sewer. "/>
      <sheetName val="Chahge3 ventiliacia"/>
      <sheetName val="Change1 Burner  "/>
      <sheetName val="Change 1  Diesel  "/>
      <sheetName val="Change 1  Montage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24CCD-6D9B-4C4A-9629-D0485B24D94D}">
  <dimension ref="A1:EC282"/>
  <sheetViews>
    <sheetView tabSelected="1" topLeftCell="A75" zoomScale="85" zoomScaleNormal="85" zoomScaleSheetLayoutView="85" workbookViewId="0">
      <selection activeCell="J83" sqref="J83"/>
    </sheetView>
  </sheetViews>
  <sheetFormatPr defaultRowHeight="12.75"/>
  <cols>
    <col min="1" max="1" width="4.7109375" style="40" bestFit="1" customWidth="1"/>
    <col min="2" max="2" width="48.85546875" style="88" customWidth="1"/>
    <col min="3" max="3" width="8.5703125" style="40" customWidth="1"/>
    <col min="4" max="4" width="10" style="40" customWidth="1"/>
    <col min="5" max="5" width="13.7109375" style="40" hidden="1" customWidth="1"/>
    <col min="6" max="6" width="11.28515625" style="40" customWidth="1"/>
    <col min="7" max="7" width="15.28515625" style="40" customWidth="1"/>
    <col min="8" max="8" width="10.7109375" style="40" bestFit="1" customWidth="1"/>
    <col min="9" max="9" width="12" style="40" customWidth="1"/>
    <col min="10" max="10" width="11" style="40" bestFit="1" customWidth="1"/>
    <col min="11" max="16384" width="9.140625" style="40"/>
  </cols>
  <sheetData>
    <row r="1" spans="1:133" s="117" customFormat="1" ht="17.25">
      <c r="A1" s="164" t="s">
        <v>59</v>
      </c>
      <c r="B1" s="164"/>
      <c r="C1" s="164"/>
      <c r="D1" s="164"/>
      <c r="E1" s="164"/>
      <c r="F1" s="164"/>
      <c r="G1" s="164"/>
    </row>
    <row r="2" spans="1:133" s="117" customFormat="1" ht="51.75" customHeight="1">
      <c r="A2" s="165" t="s">
        <v>58</v>
      </c>
      <c r="B2" s="165"/>
      <c r="C2" s="165"/>
      <c r="D2" s="165"/>
      <c r="E2" s="165"/>
      <c r="F2" s="165"/>
      <c r="G2" s="165"/>
    </row>
    <row r="3" spans="1:133" s="117" customFormat="1" ht="17.25">
      <c r="A3" s="166" t="s">
        <v>46</v>
      </c>
      <c r="B3" s="166"/>
      <c r="C3" s="166"/>
      <c r="D3" s="166"/>
      <c r="E3" s="166"/>
      <c r="F3" s="166"/>
      <c r="G3" s="166"/>
    </row>
    <row r="4" spans="1:133" s="5" customFormat="1" ht="19.5">
      <c r="A4" s="59"/>
      <c r="B4" s="89"/>
      <c r="C4" s="59"/>
      <c r="D4" s="59"/>
      <c r="E4" s="59"/>
      <c r="F4" s="59"/>
      <c r="G4" s="59"/>
      <c r="H4" s="4"/>
      <c r="I4" s="4"/>
    </row>
    <row r="5" spans="1:133" s="2" customFormat="1" ht="14.25">
      <c r="A5" s="120"/>
      <c r="B5" s="90"/>
      <c r="C5" s="6"/>
      <c r="D5" s="7"/>
      <c r="E5" s="8"/>
      <c r="F5" s="8"/>
      <c r="G5" s="9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</row>
    <row r="6" spans="1:133" s="43" customFormat="1" ht="45" customHeight="1">
      <c r="A6" s="119" t="s">
        <v>47</v>
      </c>
      <c r="B6" s="118" t="s">
        <v>48</v>
      </c>
      <c r="C6" s="119" t="s">
        <v>49</v>
      </c>
      <c r="D6" s="119" t="s">
        <v>50</v>
      </c>
      <c r="E6" s="119" t="s">
        <v>51</v>
      </c>
      <c r="F6" s="119" t="s">
        <v>51</v>
      </c>
      <c r="G6" s="119" t="s">
        <v>52</v>
      </c>
      <c r="H6" s="128">
        <f>1.133*1.11*1.0197485*1.015</f>
        <v>1.3017033006458247</v>
      </c>
      <c r="I6" s="128"/>
      <c r="J6" s="128"/>
    </row>
    <row r="7" spans="1:133" s="46" customFormat="1" ht="11.25" customHeight="1" thickBot="1">
      <c r="A7" s="121">
        <v>1</v>
      </c>
      <c r="B7" s="122" t="s">
        <v>60</v>
      </c>
      <c r="C7" s="123">
        <v>3</v>
      </c>
      <c r="D7" s="124">
        <v>4</v>
      </c>
      <c r="E7" s="124">
        <v>6</v>
      </c>
      <c r="F7" s="125">
        <v>5</v>
      </c>
      <c r="G7" s="126">
        <v>6</v>
      </c>
      <c r="H7" s="129"/>
      <c r="I7" s="129"/>
      <c r="J7" s="129"/>
    </row>
    <row r="8" spans="1:133" s="5" customFormat="1" ht="0.75" customHeight="1">
      <c r="A8" s="10"/>
      <c r="B8" s="91"/>
      <c r="C8" s="11"/>
      <c r="D8" s="12"/>
      <c r="E8" s="12"/>
      <c r="F8" s="113"/>
      <c r="G8" s="13"/>
      <c r="H8" s="130"/>
      <c r="I8" s="130"/>
      <c r="J8" s="130"/>
    </row>
    <row r="9" spans="1:133" s="5" customFormat="1" ht="30" customHeight="1">
      <c r="A9" s="84">
        <v>1</v>
      </c>
      <c r="B9" s="92" t="s">
        <v>5</v>
      </c>
      <c r="C9" s="60" t="s">
        <v>61</v>
      </c>
      <c r="D9" s="70">
        <f>1091*2</f>
        <v>2182</v>
      </c>
      <c r="E9" s="112">
        <f>+I9*H$6</f>
        <v>0.34529843298277713</v>
      </c>
      <c r="F9" s="114">
        <f>ROUND(E9,2)</f>
        <v>0.35</v>
      </c>
      <c r="G9" s="18">
        <f>F9*D9</f>
        <v>763.69999999999993</v>
      </c>
      <c r="H9" s="130"/>
      <c r="I9" s="131">
        <v>0.2652666186</v>
      </c>
      <c r="J9" s="130"/>
    </row>
    <row r="10" spans="1:133" s="5" customFormat="1" ht="30" customHeight="1">
      <c r="A10" s="84">
        <v>2</v>
      </c>
      <c r="B10" s="92" t="s">
        <v>4</v>
      </c>
      <c r="C10" s="60" t="s">
        <v>62</v>
      </c>
      <c r="D10" s="66">
        <f>2460*0.1</f>
        <v>246</v>
      </c>
      <c r="E10" s="112">
        <f t="shared" ref="E10:E74" si="0">+I10*H$6</f>
        <v>5.8208444567990885</v>
      </c>
      <c r="F10" s="114">
        <f t="shared" ref="F10:F73" si="1">ROUND(E10,2)</f>
        <v>5.82</v>
      </c>
      <c r="G10" s="18">
        <f t="shared" ref="G10:G73" si="2">F10*D10</f>
        <v>1431.72</v>
      </c>
      <c r="H10" s="130"/>
      <c r="I10" s="131">
        <v>4.4717136800000006</v>
      </c>
      <c r="J10" s="130"/>
    </row>
    <row r="11" spans="1:133" s="5" customFormat="1" ht="55.5" customHeight="1">
      <c r="A11" s="84" t="s">
        <v>44</v>
      </c>
      <c r="B11" s="92" t="s">
        <v>45</v>
      </c>
      <c r="C11" s="156" t="s">
        <v>67</v>
      </c>
      <c r="D11" s="71">
        <v>49</v>
      </c>
      <c r="E11" s="112">
        <f>+I11*H$6</f>
        <v>2.0690511377870693</v>
      </c>
      <c r="F11" s="114">
        <f t="shared" si="1"/>
        <v>2.0699999999999998</v>
      </c>
      <c r="G11" s="18">
        <f t="shared" si="2"/>
        <v>101.42999999999999</v>
      </c>
      <c r="H11" s="130"/>
      <c r="I11" s="131">
        <v>1.5894951920000004</v>
      </c>
      <c r="J11" s="130"/>
    </row>
    <row r="12" spans="1:133" s="5" customFormat="1" ht="33" customHeight="1">
      <c r="A12" s="84">
        <v>3</v>
      </c>
      <c r="B12" s="92" t="s">
        <v>3</v>
      </c>
      <c r="C12" s="60" t="s">
        <v>62</v>
      </c>
      <c r="D12" s="66">
        <f>+D10</f>
        <v>246</v>
      </c>
      <c r="E12" s="112">
        <f t="shared" si="0"/>
        <v>0.51908649537316442</v>
      </c>
      <c r="F12" s="114">
        <f t="shared" si="1"/>
        <v>0.52</v>
      </c>
      <c r="G12" s="18">
        <f t="shared" si="2"/>
        <v>127.92</v>
      </c>
      <c r="H12" s="130"/>
      <c r="I12" s="131">
        <v>0.39877481690000005</v>
      </c>
      <c r="J12" s="130"/>
    </row>
    <row r="13" spans="1:133" s="5" customFormat="1" ht="21.75" customHeight="1">
      <c r="A13" s="84">
        <v>4</v>
      </c>
      <c r="B13" s="92" t="s">
        <v>26</v>
      </c>
      <c r="C13" s="60" t="s">
        <v>66</v>
      </c>
      <c r="D13" s="70">
        <f>+D12*2.4</f>
        <v>590.4</v>
      </c>
      <c r="E13" s="112">
        <f t="shared" si="0"/>
        <v>1.8223846209041545</v>
      </c>
      <c r="F13" s="114">
        <f t="shared" si="1"/>
        <v>1.82</v>
      </c>
      <c r="G13" s="18">
        <f t="shared" si="2"/>
        <v>1074.528</v>
      </c>
      <c r="H13" s="130"/>
      <c r="I13" s="131">
        <v>1.4</v>
      </c>
      <c r="J13" s="130"/>
    </row>
    <row r="14" spans="1:133" s="5" customFormat="1" ht="21.75" customHeight="1">
      <c r="A14" s="14">
        <v>5</v>
      </c>
      <c r="B14" s="92" t="s">
        <v>27</v>
      </c>
      <c r="C14" s="157" t="s">
        <v>62</v>
      </c>
      <c r="D14" s="75">
        <v>246</v>
      </c>
      <c r="E14" s="112">
        <f t="shared" si="0"/>
        <v>7.2378683031170459</v>
      </c>
      <c r="F14" s="114">
        <f t="shared" si="1"/>
        <v>7.24</v>
      </c>
      <c r="G14" s="18">
        <f t="shared" si="2"/>
        <v>1781.04</v>
      </c>
      <c r="H14" s="130"/>
      <c r="I14" s="131">
        <v>5.5603057160000002</v>
      </c>
      <c r="J14" s="130"/>
    </row>
    <row r="15" spans="1:133" s="5" customFormat="1" ht="30" hidden="1" customHeight="1">
      <c r="A15" s="14"/>
      <c r="B15" s="92"/>
      <c r="C15" s="157"/>
      <c r="D15" s="64"/>
      <c r="E15" s="112">
        <f t="shared" si="0"/>
        <v>0</v>
      </c>
      <c r="F15" s="114">
        <f t="shared" si="1"/>
        <v>0</v>
      </c>
      <c r="G15" s="18">
        <f t="shared" si="2"/>
        <v>0</v>
      </c>
      <c r="H15" s="130"/>
      <c r="I15" s="131"/>
      <c r="J15" s="130"/>
    </row>
    <row r="16" spans="1:133" s="5" customFormat="1" ht="30" customHeight="1">
      <c r="A16" s="14">
        <v>6</v>
      </c>
      <c r="B16" s="92" t="s">
        <v>28</v>
      </c>
      <c r="C16" s="157" t="s">
        <v>64</v>
      </c>
      <c r="D16" s="73">
        <v>24.6</v>
      </c>
      <c r="E16" s="112">
        <f t="shared" si="0"/>
        <v>138.79728622410519</v>
      </c>
      <c r="F16" s="114">
        <f t="shared" si="1"/>
        <v>138.80000000000001</v>
      </c>
      <c r="G16" s="18">
        <f t="shared" si="2"/>
        <v>3414.4800000000005</v>
      </c>
      <c r="H16" s="130"/>
      <c r="I16" s="131">
        <v>106.62743664800001</v>
      </c>
      <c r="J16" s="130"/>
    </row>
    <row r="17" spans="1:10" s="5" customFormat="1" ht="30" hidden="1" customHeight="1">
      <c r="A17" s="14"/>
      <c r="B17" s="93"/>
      <c r="C17" s="157"/>
      <c r="D17" s="63"/>
      <c r="E17" s="112">
        <f t="shared" si="0"/>
        <v>0</v>
      </c>
      <c r="F17" s="114">
        <f t="shared" si="1"/>
        <v>0</v>
      </c>
      <c r="G17" s="18">
        <f t="shared" si="2"/>
        <v>0</v>
      </c>
      <c r="H17" s="130"/>
      <c r="I17" s="131"/>
      <c r="J17" s="130"/>
    </row>
    <row r="18" spans="1:10" s="5" customFormat="1" ht="30" hidden="1" customHeight="1">
      <c r="A18" s="14"/>
      <c r="B18" s="93"/>
      <c r="C18" s="157"/>
      <c r="D18" s="63"/>
      <c r="E18" s="112">
        <f t="shared" si="0"/>
        <v>0</v>
      </c>
      <c r="F18" s="114">
        <f t="shared" si="1"/>
        <v>0</v>
      </c>
      <c r="G18" s="18">
        <f t="shared" si="2"/>
        <v>0</v>
      </c>
      <c r="H18" s="130"/>
      <c r="I18" s="131"/>
      <c r="J18" s="130"/>
    </row>
    <row r="19" spans="1:10" s="5" customFormat="1" ht="30" hidden="1" customHeight="1">
      <c r="A19" s="14"/>
      <c r="B19" s="93"/>
      <c r="C19" s="157"/>
      <c r="D19" s="63"/>
      <c r="E19" s="112">
        <f t="shared" si="0"/>
        <v>0</v>
      </c>
      <c r="F19" s="114">
        <f t="shared" si="1"/>
        <v>0</v>
      </c>
      <c r="G19" s="18">
        <f t="shared" si="2"/>
        <v>0</v>
      </c>
      <c r="H19" s="130"/>
      <c r="I19" s="131"/>
      <c r="J19" s="130"/>
    </row>
    <row r="20" spans="1:10" s="5" customFormat="1" ht="30" hidden="1" customHeight="1">
      <c r="A20" s="14"/>
      <c r="B20" s="93"/>
      <c r="C20" s="157"/>
      <c r="D20" s="64"/>
      <c r="E20" s="112">
        <f t="shared" si="0"/>
        <v>0</v>
      </c>
      <c r="F20" s="114">
        <f t="shared" si="1"/>
        <v>0</v>
      </c>
      <c r="G20" s="18">
        <f t="shared" si="2"/>
        <v>0</v>
      </c>
      <c r="H20" s="130"/>
      <c r="I20" s="131"/>
      <c r="J20" s="130"/>
    </row>
    <row r="21" spans="1:10" s="5" customFormat="1" ht="30" hidden="1" customHeight="1">
      <c r="A21" s="14"/>
      <c r="B21" s="93"/>
      <c r="C21" s="157"/>
      <c r="D21" s="64"/>
      <c r="E21" s="112">
        <f t="shared" si="0"/>
        <v>0</v>
      </c>
      <c r="F21" s="114">
        <f t="shared" si="1"/>
        <v>0</v>
      </c>
      <c r="G21" s="18">
        <f t="shared" si="2"/>
        <v>0</v>
      </c>
      <c r="H21" s="130"/>
      <c r="I21" s="131"/>
      <c r="J21" s="130"/>
    </row>
    <row r="22" spans="1:10" s="5" customFormat="1" ht="30" hidden="1" customHeight="1">
      <c r="A22" s="14"/>
      <c r="B22" s="94"/>
      <c r="C22" s="158"/>
      <c r="D22" s="85"/>
      <c r="E22" s="112">
        <f t="shared" si="0"/>
        <v>0</v>
      </c>
      <c r="F22" s="114">
        <f t="shared" si="1"/>
        <v>0</v>
      </c>
      <c r="G22" s="18">
        <f t="shared" si="2"/>
        <v>0</v>
      </c>
      <c r="H22" s="130"/>
      <c r="I22" s="131"/>
      <c r="J22" s="130"/>
    </row>
    <row r="23" spans="1:10" s="5" customFormat="1" ht="30" customHeight="1">
      <c r="A23" s="84">
        <v>7</v>
      </c>
      <c r="B23" s="92" t="s">
        <v>30</v>
      </c>
      <c r="C23" s="157" t="s">
        <v>63</v>
      </c>
      <c r="D23" s="78">
        <v>2460</v>
      </c>
      <c r="E23" s="112">
        <f t="shared" si="0"/>
        <v>6.124769118086256</v>
      </c>
      <c r="F23" s="114">
        <f t="shared" si="1"/>
        <v>6.12</v>
      </c>
      <c r="G23" s="18">
        <f t="shared" si="2"/>
        <v>15055.2</v>
      </c>
      <c r="H23" s="130"/>
      <c r="I23" s="131">
        <v>4.7051959651999988</v>
      </c>
      <c r="J23" s="130"/>
    </row>
    <row r="24" spans="1:10" s="5" customFormat="1" ht="30" hidden="1" customHeight="1">
      <c r="A24" s="84"/>
      <c r="B24" s="92"/>
      <c r="C24" s="157"/>
      <c r="D24" s="64"/>
      <c r="E24" s="112">
        <f t="shared" si="0"/>
        <v>0</v>
      </c>
      <c r="F24" s="114">
        <f t="shared" si="1"/>
        <v>0</v>
      </c>
      <c r="G24" s="18">
        <f t="shared" si="2"/>
        <v>0</v>
      </c>
      <c r="H24" s="130"/>
      <c r="I24" s="131"/>
      <c r="J24" s="130"/>
    </row>
    <row r="25" spans="1:10" s="5" customFormat="1" ht="30" customHeight="1">
      <c r="A25" s="14">
        <v>8</v>
      </c>
      <c r="B25" s="92" t="s">
        <v>29</v>
      </c>
      <c r="C25" s="157" t="s">
        <v>63</v>
      </c>
      <c r="D25" s="78">
        <v>2460</v>
      </c>
      <c r="E25" s="112">
        <f t="shared" si="0"/>
        <v>4.1411744104342336</v>
      </c>
      <c r="F25" s="114">
        <f t="shared" si="1"/>
        <v>4.1399999999999997</v>
      </c>
      <c r="G25" s="18">
        <f t="shared" si="2"/>
        <v>10184.4</v>
      </c>
      <c r="H25" s="130"/>
      <c r="I25" s="131">
        <v>3.1813504724000001</v>
      </c>
      <c r="J25" s="130"/>
    </row>
    <row r="26" spans="1:10" s="5" customFormat="1" ht="30" hidden="1" customHeight="1">
      <c r="A26" s="14"/>
      <c r="B26" s="92"/>
      <c r="C26" s="157"/>
      <c r="D26" s="64"/>
      <c r="E26" s="112">
        <f t="shared" si="0"/>
        <v>0</v>
      </c>
      <c r="F26" s="114">
        <f t="shared" si="1"/>
        <v>0</v>
      </c>
      <c r="G26" s="18">
        <f t="shared" si="2"/>
        <v>0</v>
      </c>
      <c r="H26" s="130"/>
      <c r="I26" s="131"/>
      <c r="J26" s="130"/>
    </row>
    <row r="27" spans="1:10" s="5" customFormat="1" ht="34.5" customHeight="1">
      <c r="A27" s="84">
        <v>9</v>
      </c>
      <c r="B27" s="95" t="s">
        <v>8</v>
      </c>
      <c r="C27" s="60" t="s">
        <v>62</v>
      </c>
      <c r="D27" s="70">
        <v>190</v>
      </c>
      <c r="E27" s="112">
        <f t="shared" si="0"/>
        <v>3.5058566723765896</v>
      </c>
      <c r="F27" s="114">
        <f t="shared" si="1"/>
        <v>3.51</v>
      </c>
      <c r="G27" s="18">
        <f t="shared" si="2"/>
        <v>666.9</v>
      </c>
      <c r="H27" s="130"/>
      <c r="I27" s="131">
        <v>2.6932840000000002</v>
      </c>
      <c r="J27" s="130"/>
    </row>
    <row r="28" spans="1:10" s="5" customFormat="1" ht="25.5" customHeight="1">
      <c r="A28" s="84">
        <v>10</v>
      </c>
      <c r="B28" s="96" t="s">
        <v>31</v>
      </c>
      <c r="C28" s="60" t="s">
        <v>62</v>
      </c>
      <c r="D28" s="70">
        <v>190</v>
      </c>
      <c r="E28" s="112">
        <f t="shared" si="0"/>
        <v>0.51904582873017857</v>
      </c>
      <c r="F28" s="114">
        <f t="shared" si="1"/>
        <v>0.52</v>
      </c>
      <c r="G28" s="18">
        <f t="shared" si="2"/>
        <v>98.8</v>
      </c>
      <c r="H28" s="130"/>
      <c r="I28" s="131">
        <v>0.39874357579999997</v>
      </c>
      <c r="J28" s="130"/>
    </row>
    <row r="29" spans="1:10" s="5" customFormat="1" ht="39" customHeight="1">
      <c r="A29" s="84">
        <v>11</v>
      </c>
      <c r="B29" s="96" t="s">
        <v>6</v>
      </c>
      <c r="C29" s="60" t="s">
        <v>62</v>
      </c>
      <c r="D29" s="70">
        <v>1310</v>
      </c>
      <c r="E29" s="112">
        <f t="shared" si="0"/>
        <v>0.852873138835883</v>
      </c>
      <c r="F29" s="114">
        <f t="shared" si="1"/>
        <v>0.85</v>
      </c>
      <c r="G29" s="18">
        <f t="shared" si="2"/>
        <v>1113.5</v>
      </c>
      <c r="H29" s="130"/>
      <c r="I29" s="131">
        <v>0.65519780000000005</v>
      </c>
      <c r="J29" s="130"/>
    </row>
    <row r="30" spans="1:10" s="20" customFormat="1" ht="36" customHeight="1">
      <c r="A30" s="86">
        <v>12</v>
      </c>
      <c r="B30" s="92" t="s">
        <v>32</v>
      </c>
      <c r="C30" s="60" t="s">
        <v>62</v>
      </c>
      <c r="D30" s="70">
        <v>1000</v>
      </c>
      <c r="E30" s="111">
        <f t="shared" si="0"/>
        <v>1.0413626405166598</v>
      </c>
      <c r="F30" s="114">
        <f t="shared" si="1"/>
        <v>1.04</v>
      </c>
      <c r="G30" s="18">
        <f t="shared" si="2"/>
        <v>1040</v>
      </c>
      <c r="H30" s="132"/>
      <c r="I30" s="131">
        <v>0.8</v>
      </c>
      <c r="J30" s="133"/>
    </row>
    <row r="31" spans="1:10" s="20" customFormat="1" ht="33.75" customHeight="1">
      <c r="A31" s="84">
        <v>13</v>
      </c>
      <c r="B31" s="96" t="s">
        <v>31</v>
      </c>
      <c r="C31" s="60" t="s">
        <v>62</v>
      </c>
      <c r="D31" s="70">
        <v>1000</v>
      </c>
      <c r="E31" s="111">
        <f t="shared" si="0"/>
        <v>0.852873138835883</v>
      </c>
      <c r="F31" s="114">
        <f t="shared" si="1"/>
        <v>0.85</v>
      </c>
      <c r="G31" s="18">
        <f t="shared" si="2"/>
        <v>850</v>
      </c>
      <c r="H31" s="132"/>
      <c r="I31" s="131">
        <v>0.65519780000000005</v>
      </c>
      <c r="J31" s="134"/>
    </row>
    <row r="32" spans="1:10" s="20" customFormat="1" ht="36.75" customHeight="1">
      <c r="A32" s="84">
        <v>14</v>
      </c>
      <c r="B32" s="96" t="s">
        <v>33</v>
      </c>
      <c r="C32" s="60" t="s">
        <v>62</v>
      </c>
      <c r="D32" s="70">
        <v>333</v>
      </c>
      <c r="E32" s="111">
        <f t="shared" si="0"/>
        <v>1.3645088433239532</v>
      </c>
      <c r="F32" s="114">
        <f t="shared" si="1"/>
        <v>1.36</v>
      </c>
      <c r="G32" s="18">
        <f t="shared" si="2"/>
        <v>452.88000000000005</v>
      </c>
      <c r="H32" s="132"/>
      <c r="I32" s="131">
        <v>1.0482487388999999</v>
      </c>
      <c r="J32" s="134"/>
    </row>
    <row r="33" spans="1:11" s="20" customFormat="1" ht="36" customHeight="1">
      <c r="A33" s="84">
        <v>15</v>
      </c>
      <c r="B33" s="92" t="s">
        <v>34</v>
      </c>
      <c r="C33" s="60" t="s">
        <v>66</v>
      </c>
      <c r="D33" s="70">
        <f>+D27*1.95+D29*1.95+D30*1.95+D32*1.95</f>
        <v>5524.35</v>
      </c>
      <c r="E33" s="111">
        <f t="shared" si="0"/>
        <v>1.5620439607749896</v>
      </c>
      <c r="F33" s="114">
        <f t="shared" si="1"/>
        <v>1.56</v>
      </c>
      <c r="G33" s="18">
        <f t="shared" si="2"/>
        <v>8617.9860000000008</v>
      </c>
      <c r="H33" s="132"/>
      <c r="I33" s="131">
        <v>1.2</v>
      </c>
      <c r="J33" s="134"/>
    </row>
    <row r="34" spans="1:11" s="41" customFormat="1" ht="35.25" customHeight="1">
      <c r="A34" s="84">
        <v>16</v>
      </c>
      <c r="B34" s="92" t="s">
        <v>7</v>
      </c>
      <c r="C34" s="60" t="s">
        <v>64</v>
      </c>
      <c r="D34" s="66">
        <v>4.1500000000000004</v>
      </c>
      <c r="E34" s="111">
        <f t="shared" si="0"/>
        <v>476.1993644355548</v>
      </c>
      <c r="F34" s="114">
        <f t="shared" si="1"/>
        <v>476.2</v>
      </c>
      <c r="G34" s="18">
        <f t="shared" si="2"/>
        <v>1976.23</v>
      </c>
      <c r="H34" s="135"/>
      <c r="I34" s="136">
        <v>365.82788427999998</v>
      </c>
      <c r="J34" s="137"/>
      <c r="K34" s="138"/>
    </row>
    <row r="35" spans="1:11" s="41" customFormat="1" ht="30" hidden="1" customHeight="1">
      <c r="A35" s="84"/>
      <c r="B35" s="92"/>
      <c r="C35" s="159"/>
      <c r="D35" s="42"/>
      <c r="E35" s="111">
        <f t="shared" si="0"/>
        <v>0</v>
      </c>
      <c r="F35" s="114">
        <f t="shared" si="1"/>
        <v>0</v>
      </c>
      <c r="G35" s="18">
        <f t="shared" si="2"/>
        <v>0</v>
      </c>
      <c r="H35" s="135"/>
      <c r="I35" s="136"/>
      <c r="J35" s="137"/>
      <c r="K35" s="138"/>
    </row>
    <row r="36" spans="1:11" s="41" customFormat="1" ht="33.75" customHeight="1">
      <c r="A36" s="84">
        <v>17</v>
      </c>
      <c r="B36" s="92" t="s">
        <v>9</v>
      </c>
      <c r="C36" s="60" t="s">
        <v>65</v>
      </c>
      <c r="D36" s="66">
        <v>15.3</v>
      </c>
      <c r="E36" s="111">
        <f t="shared" si="0"/>
        <v>22.788068370447832</v>
      </c>
      <c r="F36" s="114">
        <f t="shared" si="1"/>
        <v>22.79</v>
      </c>
      <c r="G36" s="18">
        <f t="shared" si="2"/>
        <v>348.68700000000001</v>
      </c>
      <c r="H36" s="135"/>
      <c r="I36" s="136">
        <v>17.506346000000001</v>
      </c>
      <c r="J36" s="137"/>
      <c r="K36" s="138"/>
    </row>
    <row r="37" spans="1:11" s="41" customFormat="1" ht="33.75" customHeight="1">
      <c r="A37" s="84">
        <v>18</v>
      </c>
      <c r="B37" s="92" t="s">
        <v>35</v>
      </c>
      <c r="C37" s="60" t="s">
        <v>62</v>
      </c>
      <c r="D37" s="66">
        <v>120</v>
      </c>
      <c r="E37" s="111">
        <f t="shared" si="0"/>
        <v>6.0790666729086498</v>
      </c>
      <c r="F37" s="114">
        <f t="shared" si="1"/>
        <v>6.08</v>
      </c>
      <c r="G37" s="18">
        <f t="shared" si="2"/>
        <v>729.6</v>
      </c>
      <c r="H37" s="135"/>
      <c r="I37" s="136">
        <v>4.6700862400000007</v>
      </c>
      <c r="J37" s="137"/>
      <c r="K37" s="138"/>
    </row>
    <row r="38" spans="1:11" s="20" customFormat="1" ht="30" hidden="1" customHeight="1">
      <c r="A38" s="84"/>
      <c r="B38" s="92"/>
      <c r="C38" s="157"/>
      <c r="D38" s="72"/>
      <c r="E38" s="111">
        <f t="shared" si="0"/>
        <v>0</v>
      </c>
      <c r="F38" s="114">
        <f t="shared" si="1"/>
        <v>0</v>
      </c>
      <c r="G38" s="18">
        <f t="shared" si="2"/>
        <v>0</v>
      </c>
      <c r="H38" s="132"/>
      <c r="I38" s="131"/>
      <c r="J38" s="134"/>
    </row>
    <row r="39" spans="1:11" s="20" customFormat="1" ht="34.5" customHeight="1">
      <c r="A39" s="84">
        <v>19</v>
      </c>
      <c r="B39" s="96" t="s">
        <v>10</v>
      </c>
      <c r="C39" s="60" t="s">
        <v>62</v>
      </c>
      <c r="D39" s="66">
        <v>817</v>
      </c>
      <c r="E39" s="111">
        <f t="shared" si="0"/>
        <v>6.0790666729086498</v>
      </c>
      <c r="F39" s="114">
        <f t="shared" si="1"/>
        <v>6.08</v>
      </c>
      <c r="G39" s="18">
        <f t="shared" si="2"/>
        <v>4967.3599999999997</v>
      </c>
      <c r="H39" s="132"/>
      <c r="I39" s="131">
        <v>4.6700862400000007</v>
      </c>
      <c r="J39" s="134"/>
    </row>
    <row r="40" spans="1:11" s="20" customFormat="1" ht="30" hidden="1" customHeight="1">
      <c r="A40" s="84"/>
      <c r="B40" s="92"/>
      <c r="C40" s="160"/>
      <c r="D40" s="72"/>
      <c r="E40" s="111">
        <f t="shared" si="0"/>
        <v>0</v>
      </c>
      <c r="F40" s="114">
        <f t="shared" si="1"/>
        <v>0</v>
      </c>
      <c r="G40" s="18">
        <f t="shared" si="2"/>
        <v>0</v>
      </c>
      <c r="H40" s="132"/>
      <c r="I40" s="131"/>
      <c r="J40" s="134"/>
    </row>
    <row r="41" spans="1:11" s="20" customFormat="1" ht="39" customHeight="1">
      <c r="A41" s="84">
        <v>20</v>
      </c>
      <c r="B41" s="96" t="s">
        <v>38</v>
      </c>
      <c r="C41" s="60" t="s">
        <v>62</v>
      </c>
      <c r="D41" s="70">
        <v>1647</v>
      </c>
      <c r="E41" s="111">
        <f t="shared" si="0"/>
        <v>5.9933042737680182</v>
      </c>
      <c r="F41" s="114">
        <f t="shared" si="1"/>
        <v>5.99</v>
      </c>
      <c r="G41" s="18">
        <f t="shared" si="2"/>
        <v>9865.5300000000007</v>
      </c>
      <c r="H41" s="132"/>
      <c r="I41" s="131">
        <v>4.6042014880000002</v>
      </c>
      <c r="J41" s="134"/>
    </row>
    <row r="42" spans="1:11" s="20" customFormat="1" ht="30" hidden="1" customHeight="1">
      <c r="A42" s="84"/>
      <c r="B42" s="92"/>
      <c r="C42" s="159"/>
      <c r="D42" s="74"/>
      <c r="E42" s="111">
        <f t="shared" si="0"/>
        <v>0</v>
      </c>
      <c r="F42" s="114">
        <f t="shared" si="1"/>
        <v>0</v>
      </c>
      <c r="G42" s="18">
        <f t="shared" si="2"/>
        <v>0</v>
      </c>
      <c r="H42" s="132"/>
      <c r="I42" s="131"/>
      <c r="J42" s="134"/>
    </row>
    <row r="43" spans="1:11" s="41" customFormat="1" ht="39.75" customHeight="1">
      <c r="A43" s="84">
        <v>21</v>
      </c>
      <c r="B43" s="96" t="s">
        <v>39</v>
      </c>
      <c r="C43" s="60" t="s">
        <v>62</v>
      </c>
      <c r="D43" s="70">
        <v>112</v>
      </c>
      <c r="E43" s="111">
        <f t="shared" si="0"/>
        <v>7.3768365060461321</v>
      </c>
      <c r="F43" s="114">
        <f t="shared" si="1"/>
        <v>7.38</v>
      </c>
      <c r="G43" s="18">
        <f t="shared" si="2"/>
        <v>826.56</v>
      </c>
      <c r="H43" s="135"/>
      <c r="I43" s="136">
        <v>5.6670644550000002</v>
      </c>
      <c r="J43" s="137"/>
      <c r="K43" s="138"/>
    </row>
    <row r="44" spans="1:11" s="41" customFormat="1" ht="30" hidden="1" customHeight="1">
      <c r="A44" s="84"/>
      <c r="B44" s="92"/>
      <c r="C44" s="159"/>
      <c r="D44" s="42"/>
      <c r="E44" s="111">
        <f t="shared" si="0"/>
        <v>0</v>
      </c>
      <c r="F44" s="114">
        <f t="shared" si="1"/>
        <v>0</v>
      </c>
      <c r="G44" s="18">
        <f t="shared" si="2"/>
        <v>0</v>
      </c>
      <c r="H44" s="135"/>
      <c r="I44" s="136"/>
      <c r="J44" s="137"/>
      <c r="K44" s="138"/>
    </row>
    <row r="45" spans="1:11" s="41" customFormat="1" ht="31.5" customHeight="1">
      <c r="A45" s="84">
        <v>22</v>
      </c>
      <c r="B45" s="96" t="s">
        <v>36</v>
      </c>
      <c r="C45" s="60" t="s">
        <v>62</v>
      </c>
      <c r="D45" s="66">
        <v>17</v>
      </c>
      <c r="E45" s="111">
        <f t="shared" si="0"/>
        <v>10.264852194010945</v>
      </c>
      <c r="F45" s="114">
        <f t="shared" si="1"/>
        <v>10.26</v>
      </c>
      <c r="G45" s="18">
        <f t="shared" si="2"/>
        <v>174.42</v>
      </c>
      <c r="H45" s="135"/>
      <c r="I45" s="136">
        <v>7.8857080480000015</v>
      </c>
      <c r="J45" s="137"/>
      <c r="K45" s="138"/>
    </row>
    <row r="46" spans="1:11" s="41" customFormat="1" ht="30" hidden="1" customHeight="1">
      <c r="A46" s="84"/>
      <c r="B46" s="92"/>
      <c r="C46" s="60" t="s">
        <v>68</v>
      </c>
      <c r="D46" s="62"/>
      <c r="E46" s="111">
        <f t="shared" si="0"/>
        <v>0</v>
      </c>
      <c r="F46" s="114">
        <f t="shared" si="1"/>
        <v>0</v>
      </c>
      <c r="G46" s="18">
        <f t="shared" si="2"/>
        <v>0</v>
      </c>
      <c r="H46" s="135"/>
      <c r="I46" s="136"/>
      <c r="J46" s="137"/>
      <c r="K46" s="138"/>
    </row>
    <row r="47" spans="1:11" s="20" customFormat="1" ht="87" customHeight="1">
      <c r="A47" s="84">
        <v>23</v>
      </c>
      <c r="B47" s="96" t="s">
        <v>40</v>
      </c>
      <c r="C47" s="60" t="s">
        <v>62</v>
      </c>
      <c r="D47" s="66">
        <f>4.95+2.24+1.5+0.72+2.86+5.06</f>
        <v>17.330000000000002</v>
      </c>
      <c r="E47" s="111">
        <f t="shared" si="0"/>
        <v>55.036527566289251</v>
      </c>
      <c r="F47" s="114">
        <f t="shared" si="1"/>
        <v>55.04</v>
      </c>
      <c r="G47" s="18">
        <f t="shared" si="2"/>
        <v>953.84320000000014</v>
      </c>
      <c r="H47" s="132"/>
      <c r="I47" s="131">
        <v>42.28039334231044</v>
      </c>
      <c r="J47" s="134"/>
    </row>
    <row r="48" spans="1:11" s="20" customFormat="1" ht="30" hidden="1" customHeight="1">
      <c r="A48" s="84"/>
      <c r="B48" s="92"/>
      <c r="C48" s="161"/>
      <c r="D48" s="67"/>
      <c r="E48" s="111">
        <f t="shared" si="0"/>
        <v>0</v>
      </c>
      <c r="F48" s="114">
        <f t="shared" si="1"/>
        <v>0</v>
      </c>
      <c r="G48" s="18">
        <f t="shared" si="2"/>
        <v>0</v>
      </c>
      <c r="H48" s="132"/>
      <c r="I48" s="131"/>
      <c r="J48" s="134"/>
    </row>
    <row r="49" spans="1:11" s="20" customFormat="1" ht="30" hidden="1" customHeight="1">
      <c r="A49" s="84"/>
      <c r="B49" s="92"/>
      <c r="C49" s="161"/>
      <c r="D49" s="67"/>
      <c r="E49" s="111">
        <f t="shared" si="0"/>
        <v>0</v>
      </c>
      <c r="F49" s="114">
        <f t="shared" si="1"/>
        <v>0</v>
      </c>
      <c r="G49" s="18">
        <f t="shared" si="2"/>
        <v>0</v>
      </c>
      <c r="H49" s="132"/>
      <c r="I49" s="131"/>
      <c r="J49" s="134"/>
    </row>
    <row r="50" spans="1:11" s="20" customFormat="1" ht="30" customHeight="1">
      <c r="A50" s="84">
        <v>24</v>
      </c>
      <c r="B50" s="96" t="s">
        <v>11</v>
      </c>
      <c r="C50" s="60" t="s">
        <v>67</v>
      </c>
      <c r="D50" s="71">
        <v>22</v>
      </c>
      <c r="E50" s="111">
        <f t="shared" si="0"/>
        <v>29.477362824664048</v>
      </c>
      <c r="F50" s="114">
        <f t="shared" si="1"/>
        <v>29.48</v>
      </c>
      <c r="G50" s="18">
        <f t="shared" si="2"/>
        <v>648.56000000000006</v>
      </c>
      <c r="H50" s="132"/>
      <c r="I50" s="131">
        <v>22.645224000000002</v>
      </c>
      <c r="J50" s="134"/>
    </row>
    <row r="51" spans="1:11" s="20" customFormat="1" ht="30" hidden="1" customHeight="1">
      <c r="A51" s="84"/>
      <c r="B51" s="92"/>
      <c r="C51" s="60"/>
      <c r="D51" s="87"/>
      <c r="E51" s="111">
        <f t="shared" si="0"/>
        <v>0</v>
      </c>
      <c r="F51" s="114">
        <f t="shared" si="1"/>
        <v>0</v>
      </c>
      <c r="G51" s="18">
        <f t="shared" si="2"/>
        <v>0</v>
      </c>
      <c r="H51" s="132"/>
      <c r="I51" s="131"/>
      <c r="J51" s="134"/>
    </row>
    <row r="52" spans="1:11" s="41" customFormat="1" ht="30" customHeight="1">
      <c r="A52" s="84">
        <v>25</v>
      </c>
      <c r="B52" s="96" t="s">
        <v>13</v>
      </c>
      <c r="C52" s="60" t="s">
        <v>67</v>
      </c>
      <c r="D52" s="71">
        <v>14</v>
      </c>
      <c r="E52" s="111">
        <f t="shared" si="0"/>
        <v>36.846703530830062</v>
      </c>
      <c r="F52" s="114">
        <f t="shared" si="1"/>
        <v>36.85</v>
      </c>
      <c r="G52" s="18">
        <f t="shared" si="2"/>
        <v>515.9</v>
      </c>
      <c r="H52" s="135"/>
      <c r="I52" s="136">
        <v>28.306530000000002</v>
      </c>
      <c r="J52" s="137"/>
      <c r="K52" s="138"/>
    </row>
    <row r="53" spans="1:11" s="41" customFormat="1" ht="30" hidden="1" customHeight="1">
      <c r="A53" s="84"/>
      <c r="B53" s="92"/>
      <c r="C53" s="60"/>
      <c r="D53" s="87"/>
      <c r="E53" s="111">
        <f t="shared" si="0"/>
        <v>0</v>
      </c>
      <c r="F53" s="114">
        <f t="shared" si="1"/>
        <v>0</v>
      </c>
      <c r="G53" s="18">
        <f t="shared" si="2"/>
        <v>0</v>
      </c>
      <c r="H53" s="135"/>
      <c r="I53" s="136"/>
      <c r="J53" s="137"/>
      <c r="K53" s="138"/>
    </row>
    <row r="54" spans="1:11" s="41" customFormat="1" ht="30" customHeight="1">
      <c r="A54" s="84">
        <v>26</v>
      </c>
      <c r="B54" s="96" t="s">
        <v>41</v>
      </c>
      <c r="C54" s="60" t="s">
        <v>67</v>
      </c>
      <c r="D54" s="71">
        <v>10</v>
      </c>
      <c r="E54" s="111">
        <f t="shared" si="0"/>
        <v>33.898967248363654</v>
      </c>
      <c r="F54" s="114">
        <f t="shared" si="1"/>
        <v>33.9</v>
      </c>
      <c r="G54" s="18">
        <f t="shared" si="2"/>
        <v>339</v>
      </c>
      <c r="H54" s="135"/>
      <c r="I54" s="136">
        <v>26.042007600000002</v>
      </c>
      <c r="J54" s="137"/>
      <c r="K54" s="138"/>
    </row>
    <row r="55" spans="1:11" s="41" customFormat="1" ht="30" hidden="1" customHeight="1">
      <c r="A55" s="84"/>
      <c r="B55" s="96"/>
      <c r="C55" s="60"/>
      <c r="D55" s="87"/>
      <c r="E55" s="111">
        <f t="shared" si="0"/>
        <v>0</v>
      </c>
      <c r="F55" s="114">
        <f t="shared" si="1"/>
        <v>0</v>
      </c>
      <c r="G55" s="18">
        <f t="shared" si="2"/>
        <v>0</v>
      </c>
      <c r="H55" s="135"/>
      <c r="I55" s="136"/>
      <c r="J55" s="137"/>
      <c r="K55" s="138"/>
    </row>
    <row r="56" spans="1:11" s="20" customFormat="1" ht="30" customHeight="1">
      <c r="A56" s="84">
        <v>27</v>
      </c>
      <c r="B56" s="96" t="s">
        <v>42</v>
      </c>
      <c r="C56" s="60" t="s">
        <v>67</v>
      </c>
      <c r="D56" s="71">
        <v>3</v>
      </c>
      <c r="E56" s="111">
        <f t="shared" si="0"/>
        <v>28.249630663016791</v>
      </c>
      <c r="F56" s="114">
        <f t="shared" si="1"/>
        <v>28.25</v>
      </c>
      <c r="G56" s="18">
        <f t="shared" si="2"/>
        <v>84.75</v>
      </c>
      <c r="H56" s="132"/>
      <c r="I56" s="131">
        <v>21.702050420400003</v>
      </c>
      <c r="J56" s="134"/>
    </row>
    <row r="57" spans="1:11" s="20" customFormat="1" ht="30" hidden="1" customHeight="1">
      <c r="A57" s="84"/>
      <c r="B57" s="92"/>
      <c r="C57" s="60"/>
      <c r="D57" s="87"/>
      <c r="E57" s="111">
        <f t="shared" si="0"/>
        <v>0</v>
      </c>
      <c r="F57" s="114">
        <f t="shared" si="1"/>
        <v>0</v>
      </c>
      <c r="G57" s="18">
        <f t="shared" si="2"/>
        <v>0</v>
      </c>
      <c r="H57" s="132"/>
      <c r="I57" s="131"/>
      <c r="J57" s="134"/>
    </row>
    <row r="58" spans="1:11" s="20" customFormat="1" ht="30" customHeight="1">
      <c r="A58" s="84">
        <v>28</v>
      </c>
      <c r="B58" s="96" t="s">
        <v>14</v>
      </c>
      <c r="C58" s="60" t="s">
        <v>67</v>
      </c>
      <c r="D58" s="71">
        <v>13</v>
      </c>
      <c r="E58" s="111">
        <f t="shared" si="0"/>
        <v>27.266560612814246</v>
      </c>
      <c r="F58" s="114">
        <f t="shared" si="1"/>
        <v>27.27</v>
      </c>
      <c r="G58" s="18">
        <f t="shared" si="2"/>
        <v>354.51</v>
      </c>
      <c r="H58" s="132"/>
      <c r="I58" s="131">
        <v>20.946832200000003</v>
      </c>
      <c r="J58" s="134"/>
    </row>
    <row r="59" spans="1:11" s="20" customFormat="1" ht="30" hidden="1" customHeight="1">
      <c r="A59" s="84"/>
      <c r="B59" s="92"/>
      <c r="C59" s="60"/>
      <c r="D59" s="87"/>
      <c r="E59" s="111">
        <f t="shared" si="0"/>
        <v>0</v>
      </c>
      <c r="F59" s="114">
        <f t="shared" si="1"/>
        <v>0</v>
      </c>
      <c r="G59" s="18">
        <f t="shared" si="2"/>
        <v>0</v>
      </c>
      <c r="H59" s="132"/>
      <c r="I59" s="131"/>
      <c r="J59" s="134"/>
    </row>
    <row r="60" spans="1:11" s="20" customFormat="1" ht="30" customHeight="1">
      <c r="A60" s="84">
        <v>29</v>
      </c>
      <c r="B60" s="96" t="s">
        <v>12</v>
      </c>
      <c r="C60" s="60" t="s">
        <v>67</v>
      </c>
      <c r="D60" s="71">
        <v>22</v>
      </c>
      <c r="E60" s="111">
        <f t="shared" si="0"/>
        <v>121.1814385721939</v>
      </c>
      <c r="F60" s="114">
        <f t="shared" si="1"/>
        <v>121.18</v>
      </c>
      <c r="G60" s="18">
        <f t="shared" si="2"/>
        <v>2665.96</v>
      </c>
      <c r="H60" s="132"/>
      <c r="I60" s="131">
        <v>93.094515864000002</v>
      </c>
      <c r="J60" s="134"/>
    </row>
    <row r="61" spans="1:11" s="41" customFormat="1" ht="30" hidden="1" customHeight="1">
      <c r="A61" s="84"/>
      <c r="B61" s="92"/>
      <c r="C61" s="60"/>
      <c r="D61" s="72"/>
      <c r="E61" s="111">
        <f t="shared" si="0"/>
        <v>0</v>
      </c>
      <c r="F61" s="114">
        <f t="shared" si="1"/>
        <v>0</v>
      </c>
      <c r="G61" s="18">
        <f t="shared" si="2"/>
        <v>0</v>
      </c>
      <c r="H61" s="135"/>
      <c r="I61" s="136"/>
      <c r="J61" s="137"/>
      <c r="K61" s="138"/>
    </row>
    <row r="62" spans="1:11" s="41" customFormat="1" ht="38.25" customHeight="1">
      <c r="A62" s="84">
        <v>30</v>
      </c>
      <c r="B62" s="96" t="s">
        <v>37</v>
      </c>
      <c r="C62" s="60" t="s">
        <v>66</v>
      </c>
      <c r="D62" s="82">
        <f>0.8864+0.1914</f>
        <v>1.0777999999999999</v>
      </c>
      <c r="E62" s="111">
        <f t="shared" si="0"/>
        <v>692.71802637960513</v>
      </c>
      <c r="F62" s="114">
        <f t="shared" si="1"/>
        <v>692.72</v>
      </c>
      <c r="G62" s="18">
        <f t="shared" si="2"/>
        <v>746.61361599999998</v>
      </c>
      <c r="H62" s="135"/>
      <c r="I62" s="136">
        <v>532.16276400000004</v>
      </c>
      <c r="J62" s="137"/>
      <c r="K62" s="138"/>
    </row>
    <row r="63" spans="1:11" s="41" customFormat="1" ht="30" hidden="1" customHeight="1">
      <c r="A63" s="84"/>
      <c r="B63" s="92"/>
      <c r="C63" s="60"/>
      <c r="D63" s="68"/>
      <c r="E63" s="111">
        <f t="shared" si="0"/>
        <v>0</v>
      </c>
      <c r="F63" s="114">
        <f t="shared" si="1"/>
        <v>0</v>
      </c>
      <c r="G63" s="18">
        <f t="shared" si="2"/>
        <v>0</v>
      </c>
      <c r="H63" s="135"/>
      <c r="I63" s="136"/>
      <c r="J63" s="137"/>
      <c r="K63" s="138"/>
    </row>
    <row r="64" spans="1:11" s="41" customFormat="1" ht="30" customHeight="1">
      <c r="A64" s="84">
        <v>31</v>
      </c>
      <c r="B64" s="96" t="s">
        <v>43</v>
      </c>
      <c r="C64" s="60" t="s">
        <v>62</v>
      </c>
      <c r="D64" s="66">
        <f>10.36+5.035+3.74+2.8+3.2+10.8</f>
        <v>35.935000000000002</v>
      </c>
      <c r="E64" s="111">
        <f t="shared" si="0"/>
        <v>45.475883393809127</v>
      </c>
      <c r="F64" s="114">
        <f t="shared" si="1"/>
        <v>45.48</v>
      </c>
      <c r="G64" s="18">
        <f t="shared" si="2"/>
        <v>1634.3237999999999</v>
      </c>
      <c r="H64" s="135"/>
      <c r="I64" s="136">
        <v>34.93567495084848</v>
      </c>
      <c r="J64" s="137"/>
      <c r="K64" s="138"/>
    </row>
    <row r="65" spans="1:11" s="20" customFormat="1" ht="30" hidden="1" customHeight="1">
      <c r="A65" s="84"/>
      <c r="B65" s="92"/>
      <c r="C65" s="161"/>
      <c r="D65" s="67"/>
      <c r="E65" s="111">
        <f t="shared" si="0"/>
        <v>0</v>
      </c>
      <c r="F65" s="114">
        <f t="shared" si="1"/>
        <v>0</v>
      </c>
      <c r="G65" s="18">
        <f t="shared" si="2"/>
        <v>0</v>
      </c>
      <c r="H65" s="132"/>
      <c r="I65" s="131"/>
      <c r="J65" s="134"/>
    </row>
    <row r="66" spans="1:11" s="20" customFormat="1" ht="30" hidden="1" customHeight="1">
      <c r="A66" s="84"/>
      <c r="B66" s="92"/>
      <c r="C66" s="161"/>
      <c r="D66" s="67"/>
      <c r="E66" s="111">
        <f t="shared" si="0"/>
        <v>0</v>
      </c>
      <c r="F66" s="114">
        <f t="shared" si="1"/>
        <v>0</v>
      </c>
      <c r="G66" s="18">
        <f t="shared" si="2"/>
        <v>0</v>
      </c>
      <c r="H66" s="132"/>
      <c r="I66" s="131"/>
      <c r="J66" s="134"/>
    </row>
    <row r="67" spans="1:11" s="20" customFormat="1" ht="30" customHeight="1">
      <c r="A67" s="84">
        <v>32</v>
      </c>
      <c r="B67" s="96" t="s">
        <v>15</v>
      </c>
      <c r="C67" s="60" t="s">
        <v>67</v>
      </c>
      <c r="D67" s="71">
        <v>27</v>
      </c>
      <c r="E67" s="111">
        <f t="shared" si="0"/>
        <v>44.216044236996076</v>
      </c>
      <c r="F67" s="114">
        <f t="shared" si="1"/>
        <v>44.22</v>
      </c>
      <c r="G67" s="18">
        <f t="shared" si="2"/>
        <v>1193.94</v>
      </c>
      <c r="H67" s="132"/>
      <c r="I67" s="131">
        <v>33.967836000000005</v>
      </c>
      <c r="J67" s="134"/>
    </row>
    <row r="68" spans="1:11" s="20" customFormat="1" ht="30" hidden="1" customHeight="1">
      <c r="A68" s="84"/>
      <c r="B68" s="92"/>
      <c r="C68" s="60"/>
      <c r="D68" s="87"/>
      <c r="E68" s="111">
        <f t="shared" si="0"/>
        <v>0</v>
      </c>
      <c r="F68" s="114">
        <f t="shared" si="1"/>
        <v>0</v>
      </c>
      <c r="G68" s="18">
        <f t="shared" si="2"/>
        <v>0</v>
      </c>
      <c r="H68" s="132"/>
      <c r="I68" s="131"/>
      <c r="J68" s="134"/>
    </row>
    <row r="69" spans="1:11" s="20" customFormat="1" ht="30" customHeight="1">
      <c r="A69" s="84">
        <v>33</v>
      </c>
      <c r="B69" s="96" t="s">
        <v>16</v>
      </c>
      <c r="C69" s="60" t="s">
        <v>67</v>
      </c>
      <c r="D69" s="71">
        <v>19</v>
      </c>
      <c r="E69" s="111">
        <f t="shared" si="0"/>
        <v>51.585384943162083</v>
      </c>
      <c r="F69" s="114">
        <f t="shared" si="1"/>
        <v>51.59</v>
      </c>
      <c r="G69" s="18">
        <f t="shared" si="2"/>
        <v>980.21</v>
      </c>
      <c r="H69" s="132"/>
      <c r="I69" s="131">
        <v>39.629142000000002</v>
      </c>
      <c r="J69" s="134"/>
    </row>
    <row r="70" spans="1:11" s="20" customFormat="1" ht="30" hidden="1" customHeight="1">
      <c r="A70" s="84"/>
      <c r="B70" s="92"/>
      <c r="C70" s="60"/>
      <c r="D70" s="87"/>
      <c r="E70" s="111">
        <f t="shared" si="0"/>
        <v>0</v>
      </c>
      <c r="F70" s="114">
        <f t="shared" si="1"/>
        <v>0</v>
      </c>
      <c r="G70" s="18">
        <f t="shared" si="2"/>
        <v>0</v>
      </c>
      <c r="H70" s="132"/>
      <c r="I70" s="131"/>
      <c r="J70" s="134"/>
    </row>
    <row r="71" spans="1:11" s="41" customFormat="1" ht="30" customHeight="1">
      <c r="A71" s="84">
        <v>34</v>
      </c>
      <c r="B71" s="96" t="s">
        <v>19</v>
      </c>
      <c r="C71" s="60" t="s">
        <v>67</v>
      </c>
      <c r="D71" s="71">
        <v>17</v>
      </c>
      <c r="E71" s="111">
        <f t="shared" si="0"/>
        <v>47.163780519462478</v>
      </c>
      <c r="F71" s="114">
        <f t="shared" si="1"/>
        <v>47.16</v>
      </c>
      <c r="G71" s="18">
        <f t="shared" si="2"/>
        <v>801.71999999999991</v>
      </c>
      <c r="H71" s="135"/>
      <c r="I71" s="136">
        <v>36.232358400000003</v>
      </c>
      <c r="J71" s="137"/>
      <c r="K71" s="138"/>
    </row>
    <row r="72" spans="1:11" s="41" customFormat="1" ht="30" hidden="1" customHeight="1">
      <c r="A72" s="84"/>
      <c r="B72" s="92"/>
      <c r="C72" s="60"/>
      <c r="D72" s="87"/>
      <c r="E72" s="111">
        <f t="shared" si="0"/>
        <v>0</v>
      </c>
      <c r="F72" s="114">
        <f t="shared" si="1"/>
        <v>0</v>
      </c>
      <c r="G72" s="18">
        <f t="shared" si="2"/>
        <v>0</v>
      </c>
      <c r="H72" s="135"/>
      <c r="I72" s="136"/>
      <c r="J72" s="137"/>
      <c r="K72" s="138"/>
    </row>
    <row r="73" spans="1:11" s="41" customFormat="1" ht="30" customHeight="1">
      <c r="A73" s="84">
        <v>35</v>
      </c>
      <c r="B73" s="96" t="s">
        <v>18</v>
      </c>
      <c r="C73" s="60" t="s">
        <v>67</v>
      </c>
      <c r="D73" s="71">
        <v>7</v>
      </c>
      <c r="E73" s="111">
        <f t="shared" si="0"/>
        <v>58.954725649328097</v>
      </c>
      <c r="F73" s="114">
        <f t="shared" si="1"/>
        <v>58.95</v>
      </c>
      <c r="G73" s="18">
        <f t="shared" si="2"/>
        <v>412.65000000000003</v>
      </c>
      <c r="H73" s="135"/>
      <c r="I73" s="136">
        <v>45.290448000000005</v>
      </c>
      <c r="J73" s="137"/>
      <c r="K73" s="138"/>
    </row>
    <row r="74" spans="1:11" s="41" customFormat="1" ht="30" hidden="1" customHeight="1">
      <c r="A74" s="84"/>
      <c r="B74" s="96"/>
      <c r="C74" s="60"/>
      <c r="D74" s="87"/>
      <c r="E74" s="111">
        <f t="shared" si="0"/>
        <v>0</v>
      </c>
      <c r="F74" s="114">
        <f t="shared" ref="F74:F100" si="3">ROUND(E74,2)</f>
        <v>0</v>
      </c>
      <c r="G74" s="18">
        <f t="shared" ref="G74:G100" si="4">F74*D74</f>
        <v>0</v>
      </c>
      <c r="H74" s="135"/>
      <c r="I74" s="136"/>
      <c r="J74" s="137"/>
      <c r="K74" s="138"/>
    </row>
    <row r="75" spans="1:11" s="20" customFormat="1" ht="30" customHeight="1">
      <c r="A75" s="84">
        <v>36</v>
      </c>
      <c r="B75" s="96" t="s">
        <v>17</v>
      </c>
      <c r="C75" s="60" t="s">
        <v>67</v>
      </c>
      <c r="D75" s="71">
        <v>10</v>
      </c>
      <c r="E75" s="111">
        <f t="shared" ref="E75:E100" si="5">+I75*H$6</f>
        <v>56.006989366861688</v>
      </c>
      <c r="F75" s="114">
        <f t="shared" si="3"/>
        <v>56.01</v>
      </c>
      <c r="G75" s="18">
        <f t="shared" si="4"/>
        <v>560.1</v>
      </c>
      <c r="H75" s="132"/>
      <c r="I75" s="131">
        <v>43.025925600000001</v>
      </c>
      <c r="J75" s="134"/>
    </row>
    <row r="76" spans="1:11" s="20" customFormat="1" ht="30" hidden="1" customHeight="1">
      <c r="A76" s="84"/>
      <c r="B76" s="92"/>
      <c r="C76" s="60"/>
      <c r="D76" s="87"/>
      <c r="E76" s="111">
        <f t="shared" si="5"/>
        <v>0</v>
      </c>
      <c r="F76" s="114">
        <f t="shared" si="3"/>
        <v>0</v>
      </c>
      <c r="G76" s="18">
        <f t="shared" si="4"/>
        <v>0</v>
      </c>
      <c r="H76" s="132"/>
      <c r="I76" s="131"/>
      <c r="J76" s="134"/>
    </row>
    <row r="77" spans="1:11" s="20" customFormat="1" ht="30" customHeight="1">
      <c r="A77" s="84">
        <v>37</v>
      </c>
      <c r="B77" s="96" t="s">
        <v>20</v>
      </c>
      <c r="C77" s="60" t="s">
        <v>67</v>
      </c>
      <c r="D77" s="71">
        <v>27</v>
      </c>
      <c r="E77" s="111">
        <f t="shared" si="5"/>
        <v>153.53284427226271</v>
      </c>
      <c r="F77" s="114">
        <f t="shared" si="3"/>
        <v>153.53</v>
      </c>
      <c r="G77" s="18">
        <f t="shared" si="4"/>
        <v>4145.3100000000004</v>
      </c>
      <c r="H77" s="132"/>
      <c r="I77" s="131">
        <v>117.94764920400002</v>
      </c>
      <c r="J77" s="134"/>
    </row>
    <row r="78" spans="1:11" s="20" customFormat="1" ht="30" hidden="1" customHeight="1">
      <c r="A78" s="84"/>
      <c r="B78" s="92"/>
      <c r="C78" s="60"/>
      <c r="D78" s="66"/>
      <c r="E78" s="111">
        <f t="shared" si="5"/>
        <v>0</v>
      </c>
      <c r="F78" s="114">
        <f t="shared" si="3"/>
        <v>0</v>
      </c>
      <c r="G78" s="18">
        <f t="shared" si="4"/>
        <v>0</v>
      </c>
      <c r="H78" s="132"/>
      <c r="I78" s="131"/>
      <c r="J78" s="134"/>
    </row>
    <row r="79" spans="1:11" s="20" customFormat="1" ht="34.5" customHeight="1">
      <c r="A79" s="84">
        <v>38</v>
      </c>
      <c r="B79" s="96" t="s">
        <v>37</v>
      </c>
      <c r="C79" s="60" t="s">
        <v>66</v>
      </c>
      <c r="D79" s="69">
        <f>1.1824+0.2266</f>
        <v>1.4089999999999998</v>
      </c>
      <c r="E79" s="111">
        <f t="shared" si="5"/>
        <v>692.71802637960513</v>
      </c>
      <c r="F79" s="114">
        <f t="shared" si="3"/>
        <v>692.72</v>
      </c>
      <c r="G79" s="18">
        <f t="shared" si="4"/>
        <v>976.04247999999995</v>
      </c>
      <c r="H79" s="132"/>
      <c r="I79" s="131">
        <v>532.16276400000004</v>
      </c>
      <c r="J79" s="134"/>
    </row>
    <row r="80" spans="1:11" s="41" customFormat="1" ht="30" hidden="1" customHeight="1">
      <c r="A80" s="84"/>
      <c r="B80" s="92"/>
      <c r="C80" s="60"/>
      <c r="D80" s="68"/>
      <c r="E80" s="111">
        <f t="shared" si="5"/>
        <v>0</v>
      </c>
      <c r="F80" s="114">
        <f t="shared" si="3"/>
        <v>0</v>
      </c>
      <c r="G80" s="18">
        <f t="shared" si="4"/>
        <v>0</v>
      </c>
      <c r="H80" s="135"/>
      <c r="I80" s="136"/>
      <c r="J80" s="137"/>
      <c r="K80" s="138"/>
    </row>
    <row r="81" spans="1:11" s="41" customFormat="1" ht="39" customHeight="1">
      <c r="A81" s="84">
        <v>39</v>
      </c>
      <c r="B81" s="96" t="s">
        <v>53</v>
      </c>
      <c r="C81" s="60" t="s">
        <v>61</v>
      </c>
      <c r="D81" s="70">
        <f>1091+11</f>
        <v>1102</v>
      </c>
      <c r="E81" s="111">
        <f t="shared" si="5"/>
        <v>35.96065563987348</v>
      </c>
      <c r="F81" s="114">
        <f t="shared" si="3"/>
        <v>35.96</v>
      </c>
      <c r="G81" s="18">
        <f t="shared" si="4"/>
        <v>39627.919999999998</v>
      </c>
      <c r="H81" s="135"/>
      <c r="I81" s="136">
        <v>27.625846552000002</v>
      </c>
      <c r="J81" s="137"/>
      <c r="K81" s="138"/>
    </row>
    <row r="82" spans="1:11" s="41" customFormat="1" ht="30" hidden="1" customHeight="1">
      <c r="A82" s="84"/>
      <c r="B82" s="96" t="s">
        <v>54</v>
      </c>
      <c r="C82" s="159"/>
      <c r="D82" s="72"/>
      <c r="E82" s="111">
        <f t="shared" si="5"/>
        <v>0</v>
      </c>
      <c r="F82" s="114">
        <f t="shared" si="3"/>
        <v>0</v>
      </c>
      <c r="G82" s="18">
        <f t="shared" si="4"/>
        <v>0</v>
      </c>
      <c r="H82" s="135"/>
      <c r="I82" s="136"/>
      <c r="J82" s="137"/>
      <c r="K82" s="138"/>
    </row>
    <row r="83" spans="1:11" s="41" customFormat="1" ht="41.25" customHeight="1">
      <c r="A83" s="84">
        <v>40</v>
      </c>
      <c r="B83" s="96" t="s">
        <v>54</v>
      </c>
      <c r="C83" s="60" t="s">
        <v>61</v>
      </c>
      <c r="D83" s="70">
        <v>320</v>
      </c>
      <c r="E83" s="111">
        <f t="shared" si="5"/>
        <v>5.1381898778095225</v>
      </c>
      <c r="F83" s="114">
        <f t="shared" si="3"/>
        <v>5.14</v>
      </c>
      <c r="G83" s="18">
        <f t="shared" si="4"/>
        <v>1644.8</v>
      </c>
      <c r="H83" s="135"/>
      <c r="I83" s="136">
        <v>3.9472819000000001</v>
      </c>
      <c r="J83" s="137"/>
      <c r="K83" s="138"/>
    </row>
    <row r="84" spans="1:11" s="20" customFormat="1" ht="30" hidden="1" customHeight="1">
      <c r="A84" s="84"/>
      <c r="B84" s="96" t="s">
        <v>21</v>
      </c>
      <c r="C84" s="159"/>
      <c r="D84" s="72"/>
      <c r="E84" s="111">
        <f t="shared" si="5"/>
        <v>0</v>
      </c>
      <c r="F84" s="114">
        <f t="shared" si="3"/>
        <v>0</v>
      </c>
      <c r="G84" s="18">
        <f t="shared" si="4"/>
        <v>0</v>
      </c>
      <c r="H84" s="132"/>
      <c r="I84" s="131"/>
      <c r="J84" s="134"/>
    </row>
    <row r="85" spans="1:11" s="20" customFormat="1" ht="42" customHeight="1">
      <c r="A85" s="84">
        <v>41</v>
      </c>
      <c r="B85" s="96" t="s">
        <v>55</v>
      </c>
      <c r="C85" s="60" t="s">
        <v>61</v>
      </c>
      <c r="D85" s="70">
        <v>200</v>
      </c>
      <c r="E85" s="111">
        <f t="shared" si="5"/>
        <v>8.2947451434248709</v>
      </c>
      <c r="F85" s="114">
        <f t="shared" si="3"/>
        <v>8.2899999999999991</v>
      </c>
      <c r="G85" s="18">
        <f t="shared" si="4"/>
        <v>1657.9999999999998</v>
      </c>
      <c r="H85" s="132"/>
      <c r="I85" s="131">
        <v>6.3722241000000004</v>
      </c>
      <c r="J85" s="134"/>
    </row>
    <row r="86" spans="1:11" s="20" customFormat="1" ht="30" hidden="1" customHeight="1">
      <c r="A86" s="84"/>
      <c r="B86" s="92"/>
      <c r="C86" s="159"/>
      <c r="D86" s="72"/>
      <c r="E86" s="111">
        <f t="shared" si="5"/>
        <v>0</v>
      </c>
      <c r="F86" s="114">
        <f t="shared" si="3"/>
        <v>0</v>
      </c>
      <c r="G86" s="18">
        <f t="shared" si="4"/>
        <v>0</v>
      </c>
      <c r="H86" s="132"/>
      <c r="I86" s="131"/>
      <c r="J86" s="134"/>
    </row>
    <row r="87" spans="1:11" s="20" customFormat="1" ht="30" customHeight="1">
      <c r="A87" s="84">
        <v>42</v>
      </c>
      <c r="B87" s="92" t="s">
        <v>57</v>
      </c>
      <c r="C87" s="60" t="s">
        <v>61</v>
      </c>
      <c r="D87" s="70">
        <v>1545</v>
      </c>
      <c r="E87" s="111">
        <f t="shared" si="5"/>
        <v>0.14738681412332025</v>
      </c>
      <c r="F87" s="114">
        <f t="shared" si="3"/>
        <v>0.15</v>
      </c>
      <c r="G87" s="18">
        <f t="shared" si="4"/>
        <v>231.75</v>
      </c>
      <c r="H87" s="132"/>
      <c r="I87" s="131">
        <v>0.11322612000000001</v>
      </c>
      <c r="J87" s="134"/>
    </row>
    <row r="88" spans="1:11" s="41" customFormat="1" ht="30" hidden="1" customHeight="1">
      <c r="A88" s="84"/>
      <c r="B88" s="92"/>
      <c r="C88" s="159"/>
      <c r="D88" s="42"/>
      <c r="E88" s="111">
        <f t="shared" si="5"/>
        <v>0</v>
      </c>
      <c r="F88" s="114">
        <f t="shared" si="3"/>
        <v>0</v>
      </c>
      <c r="G88" s="18">
        <f t="shared" si="4"/>
        <v>0</v>
      </c>
      <c r="H88" s="135"/>
      <c r="I88" s="136"/>
      <c r="J88" s="137"/>
      <c r="K88" s="138"/>
    </row>
    <row r="89" spans="1:11" s="41" customFormat="1" ht="78" customHeight="1">
      <c r="A89" s="84">
        <v>43</v>
      </c>
      <c r="B89" s="92" t="s">
        <v>56</v>
      </c>
      <c r="C89" s="60" t="s">
        <v>67</v>
      </c>
      <c r="D89" s="71">
        <v>40</v>
      </c>
      <c r="E89" s="111">
        <f t="shared" si="5"/>
        <v>41.227681981310937</v>
      </c>
      <c r="F89" s="114">
        <f t="shared" si="3"/>
        <v>41.23</v>
      </c>
      <c r="G89" s="18">
        <f t="shared" si="4"/>
        <v>1649.1999999999998</v>
      </c>
      <c r="H89" s="135"/>
      <c r="I89" s="136">
        <v>31.672103743500003</v>
      </c>
      <c r="J89" s="137"/>
      <c r="K89" s="138"/>
    </row>
    <row r="90" spans="1:11" s="41" customFormat="1" ht="30" hidden="1" customHeight="1">
      <c r="A90" s="84"/>
      <c r="B90" s="92"/>
      <c r="C90" s="159"/>
      <c r="D90" s="72"/>
      <c r="E90" s="111">
        <f t="shared" si="5"/>
        <v>0</v>
      </c>
      <c r="F90" s="114">
        <f t="shared" si="3"/>
        <v>0</v>
      </c>
      <c r="G90" s="18">
        <f t="shared" si="4"/>
        <v>0</v>
      </c>
      <c r="H90" s="135"/>
      <c r="I90" s="136"/>
      <c r="J90" s="137"/>
      <c r="K90" s="138"/>
    </row>
    <row r="91" spans="1:11" s="41" customFormat="1" ht="30" hidden="1" customHeight="1">
      <c r="A91" s="84"/>
      <c r="B91" s="92"/>
      <c r="C91" s="159"/>
      <c r="D91" s="42"/>
      <c r="E91" s="111">
        <f t="shared" si="5"/>
        <v>0</v>
      </c>
      <c r="F91" s="114">
        <f t="shared" si="3"/>
        <v>0</v>
      </c>
      <c r="G91" s="18">
        <f t="shared" si="4"/>
        <v>0</v>
      </c>
      <c r="H91" s="135"/>
      <c r="I91" s="136"/>
      <c r="J91" s="137"/>
      <c r="K91" s="138"/>
    </row>
    <row r="92" spans="1:11" s="20" customFormat="1" ht="30" hidden="1" customHeight="1">
      <c r="A92" s="84"/>
      <c r="B92" s="92"/>
      <c r="C92" s="159"/>
      <c r="D92" s="42"/>
      <c r="E92" s="111">
        <f t="shared" si="5"/>
        <v>0</v>
      </c>
      <c r="F92" s="114">
        <f t="shared" si="3"/>
        <v>0</v>
      </c>
      <c r="G92" s="18">
        <f t="shared" si="4"/>
        <v>0</v>
      </c>
      <c r="H92" s="132"/>
      <c r="I92" s="131"/>
      <c r="J92" s="134"/>
    </row>
    <row r="93" spans="1:11" s="20" customFormat="1" ht="30" hidden="1" customHeight="1">
      <c r="A93" s="84"/>
      <c r="B93" s="92"/>
      <c r="C93" s="159"/>
      <c r="D93" s="42"/>
      <c r="E93" s="111">
        <f t="shared" si="5"/>
        <v>0</v>
      </c>
      <c r="F93" s="114">
        <f t="shared" si="3"/>
        <v>0</v>
      </c>
      <c r="G93" s="18">
        <f t="shared" si="4"/>
        <v>0</v>
      </c>
      <c r="H93" s="132"/>
      <c r="I93" s="131"/>
      <c r="J93" s="134"/>
    </row>
    <row r="94" spans="1:11" s="20" customFormat="1" ht="30" hidden="1" customHeight="1">
      <c r="A94" s="84"/>
      <c r="B94" s="92"/>
      <c r="C94" s="159"/>
      <c r="D94" s="42"/>
      <c r="E94" s="111">
        <f t="shared" si="5"/>
        <v>0</v>
      </c>
      <c r="F94" s="114">
        <f t="shared" si="3"/>
        <v>0</v>
      </c>
      <c r="G94" s="18">
        <f t="shared" si="4"/>
        <v>0</v>
      </c>
      <c r="H94" s="132"/>
      <c r="I94" s="131"/>
      <c r="J94" s="134"/>
    </row>
    <row r="95" spans="1:11" s="20" customFormat="1" ht="30" hidden="1" customHeight="1">
      <c r="A95" s="84"/>
      <c r="B95" s="92"/>
      <c r="C95" s="159"/>
      <c r="D95" s="42"/>
      <c r="E95" s="111">
        <f t="shared" si="5"/>
        <v>0</v>
      </c>
      <c r="F95" s="114">
        <f t="shared" si="3"/>
        <v>0</v>
      </c>
      <c r="G95" s="18">
        <f t="shared" si="4"/>
        <v>0</v>
      </c>
      <c r="H95" s="132"/>
      <c r="I95" s="131"/>
      <c r="J95" s="134"/>
    </row>
    <row r="96" spans="1:11" s="20" customFormat="1" ht="46.5" customHeight="1">
      <c r="A96" s="84">
        <v>44</v>
      </c>
      <c r="B96" s="92" t="s">
        <v>22</v>
      </c>
      <c r="C96" s="163" t="s">
        <v>69</v>
      </c>
      <c r="D96" s="74">
        <v>130</v>
      </c>
      <c r="E96" s="111">
        <f t="shared" si="5"/>
        <v>11.843146152781415</v>
      </c>
      <c r="F96" s="114">
        <f t="shared" si="3"/>
        <v>11.84</v>
      </c>
      <c r="G96" s="18">
        <f t="shared" si="4"/>
        <v>1539.2</v>
      </c>
      <c r="H96" s="132"/>
      <c r="I96" s="131">
        <v>9.0981916900000002</v>
      </c>
      <c r="J96" s="134"/>
    </row>
    <row r="97" spans="1:133" s="41" customFormat="1" ht="30" customHeight="1">
      <c r="A97" s="84">
        <v>45</v>
      </c>
      <c r="B97" s="92" t="s">
        <v>23</v>
      </c>
      <c r="C97" s="157" t="s">
        <v>67</v>
      </c>
      <c r="D97" s="83">
        <v>8</v>
      </c>
      <c r="E97" s="111">
        <f t="shared" si="5"/>
        <v>3.9119871389176439</v>
      </c>
      <c r="F97" s="114">
        <f t="shared" si="3"/>
        <v>3.91</v>
      </c>
      <c r="G97" s="18">
        <f t="shared" si="4"/>
        <v>31.28</v>
      </c>
      <c r="H97" s="135"/>
      <c r="I97" s="136">
        <v>3.0052832599999997</v>
      </c>
      <c r="J97" s="137"/>
      <c r="K97" s="138"/>
    </row>
    <row r="98" spans="1:133" s="41" customFormat="1" ht="30" customHeight="1">
      <c r="A98" s="84">
        <v>46</v>
      </c>
      <c r="B98" s="92" t="s">
        <v>24</v>
      </c>
      <c r="C98" s="159" t="s">
        <v>62</v>
      </c>
      <c r="D98" s="75">
        <v>0.4</v>
      </c>
      <c r="E98" s="111">
        <f t="shared" si="5"/>
        <v>107.42947008350555</v>
      </c>
      <c r="F98" s="114">
        <f t="shared" si="3"/>
        <v>107.43</v>
      </c>
      <c r="G98" s="18">
        <f t="shared" si="4"/>
        <v>42.972000000000008</v>
      </c>
      <c r="H98" s="135"/>
      <c r="I98" s="136">
        <v>82.529920628000013</v>
      </c>
      <c r="J98" s="137"/>
      <c r="K98" s="138"/>
    </row>
    <row r="99" spans="1:133" s="41" customFormat="1" ht="30" hidden="1" customHeight="1">
      <c r="A99" s="84"/>
      <c r="B99" s="92"/>
      <c r="C99" s="162"/>
      <c r="D99" s="63"/>
      <c r="E99" s="111">
        <f t="shared" si="5"/>
        <v>0</v>
      </c>
      <c r="F99" s="114">
        <f t="shared" si="3"/>
        <v>0</v>
      </c>
      <c r="G99" s="18">
        <f t="shared" si="4"/>
        <v>0</v>
      </c>
      <c r="H99" s="135"/>
      <c r="I99" s="136"/>
      <c r="J99" s="137"/>
      <c r="K99" s="138"/>
    </row>
    <row r="100" spans="1:133" s="41" customFormat="1" ht="43.5" customHeight="1">
      <c r="A100" s="84">
        <v>47</v>
      </c>
      <c r="B100" s="96" t="s">
        <v>25</v>
      </c>
      <c r="C100" s="60" t="s">
        <v>65</v>
      </c>
      <c r="D100" s="66">
        <v>3.77</v>
      </c>
      <c r="E100" s="111">
        <f t="shared" si="5"/>
        <v>110.67874006748806</v>
      </c>
      <c r="F100" s="114">
        <f t="shared" si="3"/>
        <v>110.68</v>
      </c>
      <c r="G100" s="18">
        <f t="shared" si="4"/>
        <v>417.26360000000005</v>
      </c>
      <c r="H100" s="135"/>
      <c r="I100" s="136">
        <v>85.026088520000002</v>
      </c>
      <c r="J100" s="137"/>
      <c r="K100" s="138"/>
    </row>
    <row r="101" spans="1:133" s="20" customFormat="1" ht="35.1" hidden="1" customHeight="1">
      <c r="A101" s="76"/>
      <c r="B101" s="97"/>
      <c r="C101" s="65"/>
      <c r="D101" s="42"/>
      <c r="E101" s="111"/>
      <c r="F101" s="114"/>
      <c r="G101" s="18"/>
      <c r="H101" s="132"/>
      <c r="I101" s="139"/>
      <c r="J101" s="134"/>
    </row>
    <row r="102" spans="1:133" s="20" customFormat="1" ht="30" hidden="1" customHeight="1">
      <c r="A102" s="76"/>
      <c r="B102" s="97"/>
      <c r="C102" s="65"/>
      <c r="D102" s="42"/>
      <c r="E102" s="111"/>
      <c r="F102" s="114"/>
      <c r="G102" s="18"/>
      <c r="H102" s="132"/>
      <c r="I102" s="139">
        <v>0.38624041110000001</v>
      </c>
      <c r="J102" s="134"/>
    </row>
    <row r="103" spans="1:133" s="41" customFormat="1" ht="39.950000000000003" hidden="1" customHeight="1">
      <c r="A103" s="79"/>
      <c r="B103" s="98"/>
      <c r="C103" s="80"/>
      <c r="D103" s="81"/>
      <c r="E103" s="111"/>
      <c r="F103" s="114"/>
      <c r="G103" s="18"/>
      <c r="H103" s="135"/>
      <c r="I103" s="140"/>
      <c r="J103" s="137"/>
      <c r="K103" s="138"/>
    </row>
    <row r="104" spans="1:133" s="41" customFormat="1" ht="39.950000000000003" hidden="1" customHeight="1">
      <c r="A104" s="79"/>
      <c r="B104" s="98"/>
      <c r="C104" s="80"/>
      <c r="D104" s="81"/>
      <c r="E104" s="111"/>
      <c r="F104" s="114"/>
      <c r="G104" s="18"/>
      <c r="H104" s="135"/>
      <c r="I104" s="140"/>
      <c r="J104" s="137"/>
      <c r="K104" s="138"/>
    </row>
    <row r="105" spans="1:133" s="41" customFormat="1" ht="39.950000000000003" hidden="1" customHeight="1">
      <c r="A105" s="79"/>
      <c r="B105" s="98"/>
      <c r="C105" s="80"/>
      <c r="D105" s="81"/>
      <c r="E105" s="111"/>
      <c r="F105" s="114"/>
      <c r="G105" s="18"/>
      <c r="H105" s="135"/>
      <c r="I105" s="140"/>
      <c r="J105" s="137"/>
      <c r="K105" s="138"/>
    </row>
    <row r="106" spans="1:133" s="20" customFormat="1" ht="24.75" customHeight="1">
      <c r="A106" s="14"/>
      <c r="B106" s="99" t="s">
        <v>1</v>
      </c>
      <c r="C106" s="61"/>
      <c r="D106" s="72"/>
      <c r="E106" s="111"/>
      <c r="F106" s="114"/>
      <c r="G106" s="18">
        <f>SUM(G9:G105)</f>
        <v>129518.689696</v>
      </c>
      <c r="H106" s="132"/>
      <c r="I106" s="139"/>
      <c r="J106" s="134"/>
    </row>
    <row r="107" spans="1:133" s="20" customFormat="1" ht="22.5" customHeight="1" thickBot="1">
      <c r="A107" s="14"/>
      <c r="B107" s="99" t="s">
        <v>2</v>
      </c>
      <c r="C107" s="61" t="s">
        <v>0</v>
      </c>
      <c r="D107" s="72"/>
      <c r="E107" s="17"/>
      <c r="F107" s="114"/>
      <c r="G107" s="77">
        <v>100</v>
      </c>
      <c r="H107" s="141"/>
      <c r="I107" s="139"/>
      <c r="J107" s="134"/>
    </row>
    <row r="108" spans="1:133" s="20" customFormat="1" ht="0.75" hidden="1" customHeight="1" thickBot="1">
      <c r="A108" s="14"/>
      <c r="B108" s="100"/>
      <c r="C108" s="15"/>
      <c r="D108" s="16"/>
      <c r="E108" s="17"/>
      <c r="F108" s="114"/>
      <c r="G108" s="18"/>
      <c r="H108" s="132"/>
      <c r="I108" s="139"/>
      <c r="J108" s="133"/>
    </row>
    <row r="109" spans="1:133" s="27" customFormat="1" ht="15" thickBot="1">
      <c r="A109" s="21"/>
      <c r="B109" s="101"/>
      <c r="C109" s="22"/>
      <c r="D109" s="23"/>
      <c r="E109" s="24"/>
      <c r="F109" s="115"/>
      <c r="G109" s="25">
        <f>+G106</f>
        <v>129518.689696</v>
      </c>
      <c r="H109" s="142"/>
      <c r="I109" s="143"/>
      <c r="J109" s="133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</row>
    <row r="110" spans="1:133" s="27" customFormat="1" ht="3.75" customHeight="1">
      <c r="A110" s="28"/>
      <c r="B110" s="102"/>
      <c r="C110" s="29"/>
      <c r="D110" s="30"/>
      <c r="E110" s="31"/>
      <c r="F110" s="31"/>
      <c r="G110" s="32"/>
      <c r="H110" s="142"/>
      <c r="I110" s="143"/>
      <c r="J110" s="133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</row>
    <row r="111" spans="1:133" s="44" customFormat="1" ht="21" customHeight="1">
      <c r="A111" s="33"/>
      <c r="B111" s="103"/>
      <c r="C111" s="47"/>
      <c r="D111" s="48"/>
      <c r="E111" s="49"/>
      <c r="F111" s="49"/>
      <c r="G111" s="50">
        <f>+G109</f>
        <v>129518.689696</v>
      </c>
      <c r="H111" s="142"/>
      <c r="I111" s="143"/>
      <c r="J111" s="132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  <c r="CE111" s="45"/>
      <c r="CF111" s="45"/>
      <c r="CG111" s="45"/>
      <c r="CH111" s="45"/>
      <c r="CI111" s="45"/>
      <c r="CJ111" s="45"/>
      <c r="CK111" s="45"/>
      <c r="CL111" s="45"/>
      <c r="CM111" s="45"/>
      <c r="CN111" s="45"/>
      <c r="CO111" s="45"/>
      <c r="CP111" s="45"/>
      <c r="CQ111" s="45"/>
      <c r="CR111" s="45"/>
      <c r="CS111" s="45"/>
      <c r="CT111" s="45"/>
      <c r="CU111" s="45"/>
      <c r="CV111" s="45"/>
      <c r="CW111" s="45"/>
      <c r="CX111" s="45"/>
      <c r="CY111" s="45"/>
      <c r="CZ111" s="45"/>
      <c r="DA111" s="45"/>
      <c r="DB111" s="45"/>
      <c r="DC111" s="45"/>
      <c r="DD111" s="45"/>
      <c r="DE111" s="45"/>
      <c r="DF111" s="45"/>
      <c r="DG111" s="45"/>
      <c r="DH111" s="45"/>
      <c r="DI111" s="45"/>
      <c r="DJ111" s="45"/>
      <c r="DK111" s="45"/>
      <c r="DL111" s="45"/>
      <c r="DM111" s="45"/>
      <c r="DN111" s="45"/>
      <c r="DO111" s="45"/>
      <c r="DP111" s="45"/>
      <c r="DQ111" s="45"/>
      <c r="DR111" s="45"/>
      <c r="DS111" s="45"/>
      <c r="DT111" s="45"/>
    </row>
    <row r="112" spans="1:133" s="51" customFormat="1" ht="21.75" customHeight="1">
      <c r="A112" s="52"/>
      <c r="B112" s="104"/>
      <c r="C112" s="54">
        <v>0.2</v>
      </c>
      <c r="D112" s="53"/>
      <c r="E112" s="53"/>
      <c r="F112" s="53"/>
      <c r="G112" s="116">
        <f>+G111*C112</f>
        <v>25903.7379392</v>
      </c>
      <c r="H112" s="144"/>
      <c r="I112" s="145"/>
      <c r="J112" s="144"/>
      <c r="K112" s="146"/>
    </row>
    <row r="113" spans="1:133" s="26" customFormat="1" ht="27" customHeight="1" thickBot="1">
      <c r="A113" s="34"/>
      <c r="B113" s="105"/>
      <c r="C113" s="55"/>
      <c r="D113" s="56"/>
      <c r="E113" s="57"/>
      <c r="F113" s="57"/>
      <c r="G113" s="58">
        <f>+G111+G112</f>
        <v>155422.4276352</v>
      </c>
      <c r="H113" s="147">
        <v>155453.921</v>
      </c>
      <c r="I113" s="143"/>
      <c r="J113" s="132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  <c r="DF113" s="19"/>
      <c r="DG113" s="19"/>
      <c r="DH113" s="19"/>
      <c r="DI113" s="19"/>
      <c r="DJ113" s="19"/>
      <c r="DK113" s="19"/>
      <c r="DL113" s="19"/>
      <c r="DM113" s="19"/>
      <c r="DN113" s="19"/>
      <c r="DO113" s="19"/>
      <c r="DP113" s="19"/>
      <c r="DQ113" s="19"/>
      <c r="DR113" s="19"/>
      <c r="DS113" s="19"/>
      <c r="DT113" s="19"/>
      <c r="DU113" s="19"/>
      <c r="DV113" s="19"/>
      <c r="DW113" s="19"/>
      <c r="DX113" s="19"/>
      <c r="DY113" s="19"/>
      <c r="DZ113" s="19"/>
      <c r="EA113" s="19"/>
      <c r="EB113" s="19"/>
      <c r="EC113" s="19"/>
    </row>
    <row r="114" spans="1:133" s="38" customFormat="1">
      <c r="A114" s="35"/>
      <c r="B114" s="106"/>
      <c r="C114" s="35"/>
      <c r="D114" s="36"/>
      <c r="E114" s="35"/>
      <c r="F114" s="35"/>
      <c r="G114" s="37"/>
      <c r="H114" s="148"/>
      <c r="I114" s="149"/>
      <c r="J114" s="150"/>
      <c r="K114" s="35"/>
      <c r="L114" s="35"/>
    </row>
    <row r="115" spans="1:133" s="38" customFormat="1">
      <c r="A115" s="35"/>
      <c r="B115" s="106"/>
      <c r="C115" s="35"/>
      <c r="D115" s="36"/>
      <c r="E115" s="35"/>
      <c r="F115" s="35"/>
      <c r="G115" s="37"/>
      <c r="H115" s="148"/>
      <c r="I115" s="149"/>
      <c r="J115" s="150"/>
      <c r="K115" s="35"/>
      <c r="L115" s="35"/>
    </row>
    <row r="116" spans="1:133" s="38" customFormat="1">
      <c r="A116" s="35"/>
      <c r="B116" s="106"/>
      <c r="C116" s="35"/>
      <c r="D116" s="36"/>
      <c r="E116" s="35"/>
      <c r="F116" s="35"/>
      <c r="G116" s="37"/>
      <c r="H116" s="148"/>
      <c r="I116" s="149"/>
      <c r="J116" s="150"/>
      <c r="K116" s="35"/>
      <c r="L116" s="35"/>
    </row>
    <row r="117" spans="1:133" s="26" customFormat="1" ht="10.5" customHeight="1">
      <c r="B117" s="107"/>
      <c r="H117" s="142"/>
      <c r="I117" s="143"/>
      <c r="J117" s="132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9"/>
      <c r="DG117" s="19"/>
      <c r="DH117" s="19"/>
      <c r="DI117" s="19"/>
      <c r="DJ117" s="19"/>
      <c r="DK117" s="19"/>
      <c r="DL117" s="19"/>
      <c r="DM117" s="19"/>
      <c r="DN117" s="19"/>
      <c r="DO117" s="19"/>
      <c r="DP117" s="19"/>
      <c r="DQ117" s="19"/>
      <c r="DR117" s="19"/>
      <c r="DS117" s="19"/>
      <c r="DT117" s="19"/>
      <c r="DU117" s="19"/>
      <c r="DV117" s="19"/>
      <c r="DW117" s="19"/>
      <c r="DX117" s="19"/>
      <c r="DY117" s="19"/>
      <c r="DZ117" s="19"/>
      <c r="EA117" s="19"/>
      <c r="EB117" s="19"/>
      <c r="EC117" s="19"/>
    </row>
    <row r="118" spans="1:133" s="38" customFormat="1">
      <c r="A118" s="35"/>
      <c r="B118" s="106"/>
      <c r="C118" s="35"/>
      <c r="D118" s="36"/>
      <c r="E118" s="35"/>
      <c r="F118" s="35"/>
      <c r="G118" s="37"/>
      <c r="H118" s="148"/>
      <c r="I118" s="149"/>
      <c r="J118" s="150"/>
      <c r="K118" s="35"/>
      <c r="L118" s="35"/>
    </row>
    <row r="119" spans="1:133" s="39" customFormat="1" ht="2.25" customHeight="1">
      <c r="B119" s="108"/>
      <c r="H119" s="151"/>
      <c r="I119" s="152"/>
      <c r="J119" s="151"/>
      <c r="K119" s="153"/>
    </row>
    <row r="120" spans="1:133" s="39" customFormat="1" ht="2.25" hidden="1" customHeight="1">
      <c r="B120" s="108"/>
      <c r="H120" s="151"/>
      <c r="I120" s="152"/>
      <c r="J120" s="151"/>
      <c r="K120" s="153"/>
    </row>
    <row r="121" spans="1:133" s="1" customFormat="1" ht="9.75" hidden="1" customHeight="1">
      <c r="B121" s="109"/>
      <c r="H121" s="144"/>
      <c r="I121" s="145"/>
      <c r="J121" s="144"/>
    </row>
    <row r="122" spans="1:133" s="2" customFormat="1" ht="13.5" hidden="1" customHeight="1">
      <c r="B122" s="110"/>
      <c r="G122" s="3"/>
      <c r="H122" s="154"/>
      <c r="I122" s="155"/>
      <c r="J122" s="128"/>
    </row>
    <row r="123" spans="1:133" s="2" customFormat="1" ht="4.5" hidden="1" customHeight="1">
      <c r="B123" s="110"/>
      <c r="G123" s="3"/>
      <c r="H123" s="154"/>
      <c r="I123" s="155"/>
      <c r="J123" s="128"/>
    </row>
    <row r="124" spans="1:133" s="39" customFormat="1">
      <c r="B124" s="108"/>
      <c r="H124" s="151"/>
      <c r="I124" s="152"/>
      <c r="J124" s="151"/>
      <c r="K124" s="153"/>
    </row>
    <row r="125" spans="1:133" s="39" customFormat="1">
      <c r="B125" s="108"/>
      <c r="H125" s="151"/>
      <c r="I125" s="152"/>
      <c r="J125" s="151"/>
      <c r="K125" s="153"/>
    </row>
    <row r="126" spans="1:133" s="39" customFormat="1">
      <c r="B126" s="108"/>
      <c r="H126" s="151"/>
      <c r="I126" s="152"/>
      <c r="J126" s="151"/>
      <c r="K126" s="153"/>
    </row>
    <row r="127" spans="1:133" s="39" customFormat="1">
      <c r="B127" s="108"/>
      <c r="H127" s="151"/>
      <c r="I127" s="152"/>
      <c r="J127" s="151"/>
      <c r="K127" s="153"/>
    </row>
    <row r="128" spans="1:133" s="39" customFormat="1">
      <c r="B128" s="108"/>
      <c r="H128" s="151"/>
      <c r="I128" s="152"/>
      <c r="J128" s="151"/>
      <c r="K128" s="153"/>
    </row>
    <row r="129" spans="2:11" s="39" customFormat="1">
      <c r="B129" s="108"/>
      <c r="H129" s="151"/>
      <c r="I129" s="152"/>
      <c r="J129" s="151"/>
      <c r="K129" s="153"/>
    </row>
    <row r="130" spans="2:11" s="39" customFormat="1">
      <c r="B130" s="108"/>
      <c r="H130" s="151"/>
      <c r="I130" s="152"/>
      <c r="J130" s="151"/>
      <c r="K130" s="153"/>
    </row>
    <row r="131" spans="2:11" s="39" customFormat="1">
      <c r="B131" s="108"/>
      <c r="H131" s="151"/>
      <c r="I131" s="152"/>
      <c r="J131" s="151"/>
      <c r="K131" s="153"/>
    </row>
    <row r="132" spans="2:11" s="39" customFormat="1">
      <c r="B132" s="108"/>
      <c r="H132" s="151"/>
      <c r="I132" s="152"/>
      <c r="J132" s="151"/>
      <c r="K132" s="153"/>
    </row>
    <row r="133" spans="2:11" s="39" customFormat="1">
      <c r="B133" s="108"/>
      <c r="H133" s="151"/>
      <c r="I133" s="152"/>
      <c r="J133" s="151"/>
      <c r="K133" s="153"/>
    </row>
    <row r="134" spans="2:11" s="39" customFormat="1">
      <c r="B134" s="108"/>
      <c r="H134" s="151"/>
      <c r="I134" s="152"/>
      <c r="J134" s="151"/>
      <c r="K134" s="153"/>
    </row>
    <row r="135" spans="2:11" s="39" customFormat="1">
      <c r="B135" s="108"/>
      <c r="H135" s="151"/>
      <c r="I135" s="152"/>
      <c r="J135" s="151"/>
      <c r="K135" s="153"/>
    </row>
    <row r="136" spans="2:11" s="39" customFormat="1">
      <c r="B136" s="108"/>
      <c r="H136" s="151"/>
      <c r="I136" s="152"/>
      <c r="J136" s="151"/>
      <c r="K136" s="153"/>
    </row>
    <row r="137" spans="2:11" s="39" customFormat="1">
      <c r="B137" s="108"/>
      <c r="H137" s="151"/>
      <c r="I137" s="152"/>
      <c r="J137" s="151"/>
      <c r="K137" s="153"/>
    </row>
    <row r="138" spans="2:11" s="39" customFormat="1">
      <c r="B138" s="108"/>
      <c r="H138" s="151"/>
      <c r="I138" s="152"/>
      <c r="J138" s="151"/>
      <c r="K138" s="153"/>
    </row>
    <row r="139" spans="2:11" s="39" customFormat="1">
      <c r="B139" s="108"/>
      <c r="H139" s="151"/>
      <c r="I139" s="152"/>
      <c r="J139" s="151"/>
      <c r="K139" s="153"/>
    </row>
    <row r="140" spans="2:11" s="39" customFormat="1">
      <c r="B140" s="108"/>
      <c r="H140" s="151"/>
      <c r="I140" s="152"/>
      <c r="J140" s="151"/>
      <c r="K140" s="153"/>
    </row>
    <row r="141" spans="2:11" s="39" customFormat="1">
      <c r="B141" s="108"/>
      <c r="H141" s="151"/>
      <c r="I141" s="152"/>
      <c r="J141" s="151"/>
      <c r="K141" s="153"/>
    </row>
    <row r="142" spans="2:11" s="39" customFormat="1">
      <c r="B142" s="108"/>
      <c r="H142" s="151"/>
      <c r="I142" s="152"/>
      <c r="J142" s="151"/>
      <c r="K142" s="153"/>
    </row>
    <row r="143" spans="2:11" s="39" customFormat="1">
      <c r="B143" s="108"/>
      <c r="H143" s="151"/>
      <c r="I143" s="152"/>
      <c r="J143" s="151"/>
      <c r="K143" s="153"/>
    </row>
    <row r="144" spans="2:11" s="39" customFormat="1">
      <c r="B144" s="108"/>
      <c r="H144" s="151"/>
      <c r="I144" s="152"/>
      <c r="J144" s="151"/>
      <c r="K144" s="153"/>
    </row>
    <row r="145" spans="2:11" s="39" customFormat="1">
      <c r="B145" s="108"/>
      <c r="H145" s="151"/>
      <c r="I145" s="152"/>
      <c r="J145" s="151"/>
      <c r="K145" s="153"/>
    </row>
    <row r="146" spans="2:11" s="39" customFormat="1">
      <c r="B146" s="108"/>
      <c r="H146" s="151"/>
      <c r="I146" s="152"/>
      <c r="J146" s="151"/>
      <c r="K146" s="153"/>
    </row>
    <row r="147" spans="2:11" s="39" customFormat="1">
      <c r="B147" s="108"/>
      <c r="H147" s="151"/>
      <c r="I147" s="152"/>
      <c r="J147" s="151"/>
      <c r="K147" s="153"/>
    </row>
    <row r="148" spans="2:11" s="39" customFormat="1">
      <c r="B148" s="108"/>
      <c r="H148" s="151"/>
      <c r="I148" s="152"/>
      <c r="J148" s="151"/>
      <c r="K148" s="153"/>
    </row>
    <row r="149" spans="2:11" s="39" customFormat="1">
      <c r="B149" s="108"/>
      <c r="H149" s="151"/>
      <c r="I149" s="152"/>
      <c r="J149" s="151"/>
      <c r="K149" s="153"/>
    </row>
    <row r="150" spans="2:11" s="39" customFormat="1">
      <c r="B150" s="108"/>
      <c r="H150" s="151"/>
      <c r="I150" s="152"/>
      <c r="J150" s="151"/>
      <c r="K150" s="153"/>
    </row>
    <row r="151" spans="2:11" s="39" customFormat="1">
      <c r="B151" s="108"/>
      <c r="H151" s="151"/>
      <c r="I151" s="152"/>
      <c r="J151" s="151"/>
      <c r="K151" s="153"/>
    </row>
    <row r="152" spans="2:11" s="39" customFormat="1">
      <c r="B152" s="108"/>
      <c r="H152" s="151"/>
      <c r="I152" s="152"/>
      <c r="J152" s="151"/>
      <c r="K152" s="153"/>
    </row>
    <row r="153" spans="2:11" s="39" customFormat="1">
      <c r="B153" s="108"/>
      <c r="H153" s="151"/>
      <c r="I153" s="152"/>
      <c r="J153" s="151"/>
      <c r="K153" s="153"/>
    </row>
    <row r="154" spans="2:11" s="39" customFormat="1">
      <c r="B154" s="108"/>
      <c r="H154" s="151"/>
      <c r="I154" s="152"/>
      <c r="J154" s="151"/>
      <c r="K154" s="153"/>
    </row>
    <row r="155" spans="2:11" s="39" customFormat="1">
      <c r="B155" s="108"/>
      <c r="H155" s="151"/>
      <c r="I155" s="152"/>
      <c r="J155" s="151"/>
      <c r="K155" s="153"/>
    </row>
    <row r="156" spans="2:11" s="39" customFormat="1">
      <c r="B156" s="108"/>
      <c r="H156" s="151"/>
      <c r="I156" s="152"/>
      <c r="J156" s="151"/>
      <c r="K156" s="153"/>
    </row>
    <row r="157" spans="2:11" s="39" customFormat="1">
      <c r="B157" s="108"/>
      <c r="H157" s="151"/>
      <c r="I157" s="152"/>
      <c r="J157" s="151"/>
      <c r="K157" s="153"/>
    </row>
    <row r="158" spans="2:11" s="39" customFormat="1">
      <c r="B158" s="108"/>
      <c r="H158" s="151"/>
      <c r="I158" s="152"/>
      <c r="J158" s="151"/>
      <c r="K158" s="153"/>
    </row>
    <row r="159" spans="2:11" s="39" customFormat="1">
      <c r="B159" s="108"/>
      <c r="H159" s="151"/>
      <c r="I159" s="152"/>
      <c r="J159" s="151"/>
      <c r="K159" s="153"/>
    </row>
    <row r="160" spans="2:11" s="39" customFormat="1">
      <c r="B160" s="108"/>
      <c r="H160" s="151"/>
      <c r="I160" s="152"/>
      <c r="J160" s="151"/>
      <c r="K160" s="153"/>
    </row>
    <row r="161" spans="2:11" s="39" customFormat="1">
      <c r="B161" s="108"/>
      <c r="H161" s="151"/>
      <c r="I161" s="152"/>
      <c r="J161" s="151"/>
      <c r="K161" s="153"/>
    </row>
    <row r="162" spans="2:11" s="39" customFormat="1">
      <c r="B162" s="108"/>
      <c r="H162" s="151"/>
      <c r="I162" s="152"/>
      <c r="J162" s="151"/>
      <c r="K162" s="153"/>
    </row>
    <row r="163" spans="2:11" s="39" customFormat="1">
      <c r="B163" s="108"/>
      <c r="H163" s="151"/>
      <c r="I163" s="152"/>
      <c r="J163" s="151"/>
      <c r="K163" s="153"/>
    </row>
    <row r="164" spans="2:11" s="39" customFormat="1">
      <c r="B164" s="108"/>
      <c r="H164" s="151"/>
      <c r="I164" s="152"/>
      <c r="J164" s="151"/>
      <c r="K164" s="153"/>
    </row>
    <row r="165" spans="2:11" s="39" customFormat="1">
      <c r="B165" s="108"/>
      <c r="H165" s="151"/>
      <c r="I165" s="152"/>
      <c r="J165" s="151"/>
      <c r="K165" s="153"/>
    </row>
    <row r="166" spans="2:11" s="39" customFormat="1">
      <c r="B166" s="108"/>
      <c r="H166" s="151"/>
      <c r="I166" s="152"/>
      <c r="J166" s="151"/>
      <c r="K166" s="153"/>
    </row>
    <row r="167" spans="2:11" s="39" customFormat="1">
      <c r="B167" s="108"/>
      <c r="H167" s="151"/>
      <c r="I167" s="152"/>
      <c r="J167" s="151"/>
      <c r="K167" s="153"/>
    </row>
    <row r="168" spans="2:11" s="39" customFormat="1">
      <c r="B168" s="108"/>
      <c r="H168" s="151"/>
      <c r="I168" s="152"/>
      <c r="J168" s="151"/>
      <c r="K168" s="153"/>
    </row>
    <row r="169" spans="2:11" s="39" customFormat="1">
      <c r="B169" s="108"/>
      <c r="H169" s="151"/>
      <c r="I169" s="152"/>
      <c r="J169" s="151"/>
      <c r="K169" s="153"/>
    </row>
    <row r="170" spans="2:11" s="39" customFormat="1">
      <c r="B170" s="108"/>
      <c r="H170" s="151"/>
      <c r="I170" s="152"/>
      <c r="J170" s="151"/>
      <c r="K170" s="153"/>
    </row>
    <row r="171" spans="2:11" s="39" customFormat="1">
      <c r="B171" s="108"/>
      <c r="H171" s="151"/>
      <c r="I171" s="151"/>
      <c r="J171" s="151"/>
      <c r="K171" s="153"/>
    </row>
    <row r="172" spans="2:11" s="39" customFormat="1">
      <c r="B172" s="108"/>
      <c r="H172" s="151"/>
      <c r="I172" s="151"/>
      <c r="J172" s="151"/>
      <c r="K172" s="153"/>
    </row>
    <row r="173" spans="2:11" s="39" customFormat="1">
      <c r="B173" s="108"/>
      <c r="H173" s="151"/>
      <c r="I173" s="151"/>
      <c r="J173" s="151"/>
      <c r="K173" s="153"/>
    </row>
    <row r="174" spans="2:11" s="39" customFormat="1">
      <c r="B174" s="108"/>
      <c r="H174" s="151"/>
      <c r="I174" s="151"/>
      <c r="J174" s="151"/>
      <c r="K174" s="153"/>
    </row>
    <row r="175" spans="2:11" s="39" customFormat="1">
      <c r="B175" s="108"/>
      <c r="H175" s="151"/>
      <c r="I175" s="151"/>
      <c r="J175" s="151"/>
      <c r="K175" s="153"/>
    </row>
    <row r="176" spans="2:11" s="39" customFormat="1">
      <c r="B176" s="108"/>
      <c r="H176" s="151"/>
      <c r="I176" s="151"/>
      <c r="J176" s="151"/>
      <c r="K176" s="153"/>
    </row>
    <row r="177" spans="2:11" s="39" customFormat="1">
      <c r="B177" s="108"/>
      <c r="H177" s="151"/>
      <c r="I177" s="151"/>
      <c r="J177" s="151"/>
      <c r="K177" s="153"/>
    </row>
    <row r="178" spans="2:11" s="39" customFormat="1">
      <c r="B178" s="108"/>
      <c r="H178" s="151"/>
      <c r="I178" s="151"/>
      <c r="J178" s="151"/>
      <c r="K178" s="153"/>
    </row>
    <row r="179" spans="2:11" s="39" customFormat="1">
      <c r="B179" s="108"/>
      <c r="H179" s="151"/>
      <c r="I179" s="151"/>
      <c r="J179" s="151"/>
      <c r="K179" s="153"/>
    </row>
    <row r="180" spans="2:11" s="39" customFormat="1">
      <c r="B180" s="108"/>
      <c r="H180" s="151"/>
      <c r="I180" s="151"/>
      <c r="J180" s="151"/>
      <c r="K180" s="153"/>
    </row>
    <row r="181" spans="2:11" s="39" customFormat="1">
      <c r="B181" s="108"/>
      <c r="H181" s="151"/>
      <c r="I181" s="151"/>
      <c r="J181" s="151"/>
      <c r="K181" s="153"/>
    </row>
    <row r="182" spans="2:11" s="39" customFormat="1">
      <c r="B182" s="108"/>
      <c r="H182" s="151"/>
      <c r="I182" s="151"/>
      <c r="J182" s="151"/>
      <c r="K182" s="153"/>
    </row>
    <row r="183" spans="2:11" s="39" customFormat="1">
      <c r="B183" s="108"/>
      <c r="H183" s="151"/>
      <c r="I183" s="151"/>
      <c r="J183" s="151"/>
      <c r="K183" s="153"/>
    </row>
    <row r="184" spans="2:11" s="39" customFormat="1">
      <c r="B184" s="108"/>
      <c r="H184" s="151"/>
      <c r="I184" s="151"/>
      <c r="J184" s="151"/>
      <c r="K184" s="153"/>
    </row>
    <row r="185" spans="2:11" s="39" customFormat="1">
      <c r="B185" s="108"/>
      <c r="H185" s="151"/>
      <c r="I185" s="151"/>
      <c r="J185" s="151"/>
      <c r="K185" s="153"/>
    </row>
    <row r="186" spans="2:11" s="39" customFormat="1">
      <c r="B186" s="108"/>
      <c r="H186" s="151"/>
      <c r="I186" s="151"/>
      <c r="J186" s="151"/>
      <c r="K186" s="153"/>
    </row>
    <row r="187" spans="2:11" s="39" customFormat="1">
      <c r="B187" s="108"/>
      <c r="H187" s="151"/>
      <c r="I187" s="151"/>
      <c r="J187" s="151"/>
      <c r="K187" s="153"/>
    </row>
    <row r="188" spans="2:11" s="39" customFormat="1">
      <c r="B188" s="108"/>
      <c r="H188" s="151"/>
      <c r="I188" s="151"/>
      <c r="J188" s="151"/>
      <c r="K188" s="153"/>
    </row>
    <row r="189" spans="2:11" s="39" customFormat="1">
      <c r="B189" s="108"/>
      <c r="H189" s="151"/>
      <c r="I189" s="151"/>
      <c r="J189" s="151"/>
      <c r="K189" s="153"/>
    </row>
    <row r="190" spans="2:11" s="39" customFormat="1">
      <c r="B190" s="108"/>
      <c r="H190" s="151"/>
      <c r="I190" s="151"/>
      <c r="J190" s="151"/>
      <c r="K190" s="153"/>
    </row>
    <row r="191" spans="2:11" s="39" customFormat="1">
      <c r="B191" s="108"/>
      <c r="H191" s="151"/>
      <c r="I191" s="151"/>
      <c r="J191" s="151"/>
      <c r="K191" s="153"/>
    </row>
    <row r="192" spans="2:11" s="39" customFormat="1">
      <c r="B192" s="108"/>
      <c r="H192" s="151"/>
      <c r="I192" s="151"/>
      <c r="J192" s="151"/>
      <c r="K192" s="153"/>
    </row>
    <row r="193" spans="2:11" s="39" customFormat="1">
      <c r="B193" s="108"/>
      <c r="H193" s="151"/>
      <c r="I193" s="151"/>
      <c r="J193" s="151"/>
      <c r="K193" s="153"/>
    </row>
    <row r="194" spans="2:11" s="39" customFormat="1">
      <c r="B194" s="108"/>
      <c r="H194" s="151"/>
      <c r="I194" s="151"/>
      <c r="J194" s="151"/>
      <c r="K194" s="153"/>
    </row>
    <row r="195" spans="2:11" s="39" customFormat="1">
      <c r="B195" s="108"/>
      <c r="H195" s="151"/>
      <c r="I195" s="151"/>
      <c r="J195" s="151"/>
      <c r="K195" s="153"/>
    </row>
    <row r="196" spans="2:11" s="39" customFormat="1">
      <c r="B196" s="108"/>
      <c r="H196" s="151"/>
      <c r="I196" s="151"/>
      <c r="J196" s="151"/>
      <c r="K196" s="153"/>
    </row>
    <row r="197" spans="2:11" s="39" customFormat="1">
      <c r="B197" s="108"/>
      <c r="H197" s="151"/>
      <c r="I197" s="151"/>
      <c r="J197" s="151"/>
      <c r="K197" s="153"/>
    </row>
    <row r="198" spans="2:11" s="39" customFormat="1">
      <c r="B198" s="108"/>
      <c r="H198" s="151"/>
      <c r="I198" s="151"/>
      <c r="J198" s="151"/>
      <c r="K198" s="153"/>
    </row>
    <row r="199" spans="2:11" s="39" customFormat="1">
      <c r="B199" s="108"/>
      <c r="H199" s="151"/>
      <c r="I199" s="151"/>
      <c r="J199" s="151"/>
      <c r="K199" s="153"/>
    </row>
    <row r="200" spans="2:11" s="39" customFormat="1">
      <c r="B200" s="108"/>
      <c r="H200" s="151"/>
      <c r="I200" s="151"/>
      <c r="J200" s="151"/>
      <c r="K200" s="153"/>
    </row>
    <row r="201" spans="2:11" s="39" customFormat="1">
      <c r="B201" s="108"/>
      <c r="H201" s="151"/>
      <c r="I201" s="151"/>
      <c r="J201" s="151"/>
      <c r="K201" s="153"/>
    </row>
    <row r="202" spans="2:11" s="39" customFormat="1">
      <c r="B202" s="108"/>
      <c r="H202" s="151"/>
      <c r="I202" s="151"/>
      <c r="J202" s="151"/>
      <c r="K202" s="153"/>
    </row>
    <row r="203" spans="2:11" s="39" customFormat="1">
      <c r="B203" s="108"/>
      <c r="H203" s="151"/>
      <c r="I203" s="151"/>
      <c r="J203" s="151"/>
      <c r="K203" s="153"/>
    </row>
    <row r="204" spans="2:11" s="39" customFormat="1">
      <c r="B204" s="108"/>
      <c r="H204" s="151"/>
      <c r="I204" s="151"/>
      <c r="J204" s="151"/>
      <c r="K204" s="153"/>
    </row>
    <row r="205" spans="2:11" s="39" customFormat="1">
      <c r="B205" s="108"/>
      <c r="H205" s="151"/>
      <c r="I205" s="151"/>
      <c r="J205" s="151"/>
      <c r="K205" s="153"/>
    </row>
    <row r="206" spans="2:11" s="39" customFormat="1">
      <c r="B206" s="108"/>
      <c r="H206" s="151"/>
      <c r="I206" s="151"/>
      <c r="J206" s="151"/>
      <c r="K206" s="153"/>
    </row>
    <row r="207" spans="2:11" s="39" customFormat="1">
      <c r="B207" s="108"/>
      <c r="H207" s="151"/>
      <c r="I207" s="151"/>
      <c r="J207" s="151"/>
      <c r="K207" s="153"/>
    </row>
    <row r="208" spans="2:11" s="39" customFormat="1">
      <c r="B208" s="108"/>
      <c r="H208" s="151"/>
      <c r="I208" s="151"/>
      <c r="J208" s="151"/>
      <c r="K208" s="153"/>
    </row>
    <row r="209" spans="2:11" s="39" customFormat="1">
      <c r="B209" s="108"/>
      <c r="H209" s="151"/>
      <c r="I209" s="151"/>
      <c r="J209" s="151"/>
      <c r="K209" s="153"/>
    </row>
    <row r="210" spans="2:11" s="39" customFormat="1">
      <c r="B210" s="108"/>
      <c r="H210" s="151"/>
      <c r="I210" s="151"/>
      <c r="J210" s="151"/>
      <c r="K210" s="153"/>
    </row>
    <row r="211" spans="2:11" s="39" customFormat="1">
      <c r="B211" s="108"/>
      <c r="H211" s="151"/>
      <c r="I211" s="151"/>
      <c r="J211" s="151"/>
      <c r="K211" s="153"/>
    </row>
    <row r="212" spans="2:11" s="39" customFormat="1">
      <c r="B212" s="108"/>
      <c r="H212" s="151"/>
      <c r="I212" s="151"/>
      <c r="J212" s="151"/>
      <c r="K212" s="153"/>
    </row>
    <row r="213" spans="2:11" s="39" customFormat="1">
      <c r="B213" s="108"/>
      <c r="H213" s="151"/>
      <c r="I213" s="151"/>
      <c r="J213" s="151"/>
      <c r="K213" s="153"/>
    </row>
    <row r="214" spans="2:11" s="39" customFormat="1">
      <c r="B214" s="108"/>
      <c r="H214" s="151"/>
      <c r="I214" s="151"/>
      <c r="J214" s="151"/>
      <c r="K214" s="153"/>
    </row>
    <row r="215" spans="2:11" s="39" customFormat="1">
      <c r="B215" s="108"/>
      <c r="H215" s="151"/>
      <c r="I215" s="151"/>
      <c r="J215" s="151"/>
      <c r="K215" s="153"/>
    </row>
    <row r="216" spans="2:11" s="39" customFormat="1">
      <c r="B216" s="108"/>
      <c r="H216" s="151"/>
      <c r="I216" s="151"/>
      <c r="J216" s="151"/>
      <c r="K216" s="153"/>
    </row>
    <row r="217" spans="2:11" s="39" customFormat="1">
      <c r="B217" s="108"/>
      <c r="H217" s="151"/>
      <c r="I217" s="151"/>
      <c r="J217" s="151"/>
      <c r="K217" s="153"/>
    </row>
    <row r="218" spans="2:11" s="39" customFormat="1">
      <c r="B218" s="108"/>
      <c r="H218" s="151"/>
      <c r="I218" s="151"/>
      <c r="J218" s="151"/>
      <c r="K218" s="153"/>
    </row>
    <row r="219" spans="2:11" s="39" customFormat="1">
      <c r="B219" s="108"/>
      <c r="H219" s="151"/>
      <c r="I219" s="151"/>
      <c r="J219" s="151"/>
      <c r="K219" s="153"/>
    </row>
    <row r="220" spans="2:11" s="39" customFormat="1">
      <c r="B220" s="108"/>
      <c r="H220" s="151"/>
      <c r="I220" s="151"/>
      <c r="J220" s="151"/>
      <c r="K220" s="153"/>
    </row>
    <row r="221" spans="2:11" s="39" customFormat="1">
      <c r="B221" s="108"/>
      <c r="H221" s="127"/>
      <c r="I221" s="127"/>
      <c r="J221" s="127"/>
    </row>
    <row r="222" spans="2:11" s="39" customFormat="1">
      <c r="B222" s="108"/>
      <c r="H222" s="127"/>
      <c r="I222" s="127"/>
      <c r="J222" s="127"/>
    </row>
    <row r="223" spans="2:11" s="39" customFormat="1">
      <c r="B223" s="108"/>
      <c r="H223" s="127"/>
      <c r="I223" s="127"/>
      <c r="J223" s="127"/>
    </row>
    <row r="224" spans="2:11" s="39" customFormat="1">
      <c r="B224" s="108"/>
      <c r="H224" s="127"/>
      <c r="I224" s="127"/>
      <c r="J224" s="127"/>
    </row>
    <row r="225" spans="2:10" s="39" customFormat="1">
      <c r="B225" s="108"/>
      <c r="H225" s="127"/>
      <c r="I225" s="127"/>
      <c r="J225" s="127"/>
    </row>
    <row r="226" spans="2:10" s="39" customFormat="1">
      <c r="B226" s="108"/>
      <c r="H226" s="127"/>
      <c r="I226" s="127"/>
      <c r="J226" s="127"/>
    </row>
    <row r="227" spans="2:10" s="39" customFormat="1">
      <c r="B227" s="108"/>
      <c r="H227" s="127"/>
      <c r="I227" s="127"/>
      <c r="J227" s="127"/>
    </row>
    <row r="228" spans="2:10" s="39" customFormat="1">
      <c r="B228" s="108"/>
      <c r="H228" s="127"/>
      <c r="I228" s="127"/>
      <c r="J228" s="127"/>
    </row>
    <row r="229" spans="2:10" s="39" customFormat="1">
      <c r="B229" s="108"/>
      <c r="H229" s="127"/>
      <c r="I229" s="127"/>
      <c r="J229" s="127"/>
    </row>
    <row r="230" spans="2:10" s="39" customFormat="1">
      <c r="B230" s="108"/>
      <c r="H230" s="127"/>
      <c r="I230" s="127"/>
      <c r="J230" s="127"/>
    </row>
    <row r="231" spans="2:10" s="39" customFormat="1">
      <c r="B231" s="108"/>
      <c r="H231" s="127"/>
      <c r="I231" s="127"/>
      <c r="J231" s="127"/>
    </row>
    <row r="232" spans="2:10" s="39" customFormat="1">
      <c r="B232" s="108"/>
      <c r="H232" s="127"/>
      <c r="I232" s="127"/>
      <c r="J232" s="127"/>
    </row>
    <row r="233" spans="2:10" s="39" customFormat="1">
      <c r="B233" s="108"/>
      <c r="H233" s="127"/>
      <c r="I233" s="127"/>
      <c r="J233" s="127"/>
    </row>
    <row r="234" spans="2:10" s="39" customFormat="1">
      <c r="B234" s="108"/>
      <c r="H234" s="127"/>
      <c r="I234" s="127"/>
      <c r="J234" s="127"/>
    </row>
    <row r="235" spans="2:10" s="39" customFormat="1">
      <c r="B235" s="108"/>
      <c r="H235" s="127"/>
      <c r="I235" s="127"/>
      <c r="J235" s="127"/>
    </row>
    <row r="236" spans="2:10" s="39" customFormat="1">
      <c r="B236" s="108"/>
      <c r="H236" s="127"/>
      <c r="I236" s="127"/>
      <c r="J236" s="127"/>
    </row>
    <row r="237" spans="2:10" s="39" customFormat="1">
      <c r="B237" s="108"/>
      <c r="H237" s="127"/>
      <c r="I237" s="127"/>
      <c r="J237" s="127"/>
    </row>
    <row r="238" spans="2:10" s="39" customFormat="1">
      <c r="B238" s="108"/>
      <c r="H238" s="127"/>
      <c r="I238" s="127"/>
      <c r="J238" s="127"/>
    </row>
    <row r="239" spans="2:10" s="39" customFormat="1">
      <c r="B239" s="108"/>
      <c r="H239" s="127"/>
      <c r="I239" s="127"/>
      <c r="J239" s="127"/>
    </row>
    <row r="240" spans="2:10" s="39" customFormat="1">
      <c r="B240" s="108"/>
      <c r="H240" s="127"/>
      <c r="I240" s="127"/>
      <c r="J240" s="127"/>
    </row>
    <row r="241" spans="2:10" s="39" customFormat="1">
      <c r="B241" s="108"/>
      <c r="H241" s="127"/>
      <c r="I241" s="127"/>
      <c r="J241" s="127"/>
    </row>
    <row r="242" spans="2:10" s="39" customFormat="1">
      <c r="B242" s="108"/>
      <c r="H242" s="127"/>
      <c r="I242" s="127"/>
      <c r="J242" s="127"/>
    </row>
    <row r="243" spans="2:10" s="39" customFormat="1">
      <c r="B243" s="108"/>
      <c r="H243" s="127"/>
      <c r="I243" s="127"/>
      <c r="J243" s="127"/>
    </row>
    <row r="244" spans="2:10" s="39" customFormat="1">
      <c r="B244" s="108"/>
      <c r="H244" s="127"/>
      <c r="I244" s="127"/>
      <c r="J244" s="127"/>
    </row>
    <row r="245" spans="2:10" s="39" customFormat="1">
      <c r="B245" s="108"/>
      <c r="H245" s="127"/>
      <c r="I245" s="127"/>
      <c r="J245" s="127"/>
    </row>
    <row r="246" spans="2:10" s="39" customFormat="1">
      <c r="B246" s="108"/>
      <c r="H246" s="127"/>
      <c r="I246" s="127"/>
      <c r="J246" s="127"/>
    </row>
    <row r="247" spans="2:10" s="39" customFormat="1">
      <c r="B247" s="108"/>
      <c r="H247" s="127"/>
      <c r="I247" s="127"/>
      <c r="J247" s="127"/>
    </row>
    <row r="248" spans="2:10" s="39" customFormat="1">
      <c r="B248" s="108"/>
      <c r="H248" s="127"/>
      <c r="I248" s="127"/>
      <c r="J248" s="127"/>
    </row>
    <row r="249" spans="2:10" s="39" customFormat="1">
      <c r="B249" s="108"/>
      <c r="H249" s="127"/>
      <c r="I249" s="127"/>
      <c r="J249" s="127"/>
    </row>
    <row r="250" spans="2:10" s="39" customFormat="1">
      <c r="B250" s="108"/>
      <c r="H250" s="127"/>
      <c r="I250" s="127"/>
      <c r="J250" s="127"/>
    </row>
    <row r="251" spans="2:10" s="39" customFormat="1">
      <c r="B251" s="108"/>
      <c r="H251" s="127"/>
      <c r="I251" s="127"/>
      <c r="J251" s="127"/>
    </row>
    <row r="252" spans="2:10" s="39" customFormat="1">
      <c r="B252" s="108"/>
      <c r="H252" s="127"/>
      <c r="I252" s="127"/>
      <c r="J252" s="127"/>
    </row>
    <row r="253" spans="2:10" s="39" customFormat="1">
      <c r="B253" s="108"/>
      <c r="H253" s="127"/>
      <c r="I253" s="127"/>
      <c r="J253" s="127"/>
    </row>
    <row r="254" spans="2:10" s="39" customFormat="1">
      <c r="B254" s="108"/>
      <c r="H254" s="127"/>
      <c r="I254" s="127"/>
      <c r="J254" s="127"/>
    </row>
    <row r="255" spans="2:10" s="39" customFormat="1">
      <c r="B255" s="108"/>
      <c r="H255" s="127"/>
      <c r="I255" s="127"/>
      <c r="J255" s="127"/>
    </row>
    <row r="256" spans="2:10" s="39" customFormat="1">
      <c r="B256" s="108"/>
      <c r="H256" s="127"/>
      <c r="I256" s="127"/>
      <c r="J256" s="127"/>
    </row>
    <row r="257" spans="2:10" s="39" customFormat="1">
      <c r="B257" s="108"/>
      <c r="H257" s="127"/>
      <c r="I257" s="127"/>
      <c r="J257" s="127"/>
    </row>
    <row r="258" spans="2:10" s="39" customFormat="1">
      <c r="B258" s="108"/>
      <c r="H258" s="127"/>
      <c r="I258" s="127"/>
      <c r="J258" s="127"/>
    </row>
    <row r="259" spans="2:10" s="39" customFormat="1">
      <c r="B259" s="108"/>
      <c r="H259" s="127"/>
      <c r="I259" s="127"/>
      <c r="J259" s="127"/>
    </row>
    <row r="260" spans="2:10" s="39" customFormat="1">
      <c r="B260" s="108"/>
      <c r="H260" s="127"/>
      <c r="I260" s="127"/>
      <c r="J260" s="127"/>
    </row>
    <row r="261" spans="2:10" s="39" customFormat="1">
      <c r="B261" s="108"/>
      <c r="H261" s="127"/>
      <c r="I261" s="127"/>
      <c r="J261" s="127"/>
    </row>
    <row r="262" spans="2:10" s="39" customFormat="1">
      <c r="B262" s="108"/>
      <c r="H262" s="127"/>
      <c r="I262" s="127"/>
      <c r="J262" s="127"/>
    </row>
    <row r="263" spans="2:10" s="39" customFormat="1">
      <c r="B263" s="108"/>
      <c r="H263" s="127"/>
      <c r="I263" s="127"/>
      <c r="J263" s="127"/>
    </row>
    <row r="264" spans="2:10" s="39" customFormat="1">
      <c r="B264" s="108"/>
      <c r="H264" s="127"/>
      <c r="I264" s="127"/>
      <c r="J264" s="127"/>
    </row>
    <row r="265" spans="2:10" s="39" customFormat="1">
      <c r="B265" s="108"/>
      <c r="H265" s="127"/>
      <c r="I265" s="127"/>
      <c r="J265" s="127"/>
    </row>
    <row r="266" spans="2:10" s="39" customFormat="1">
      <c r="B266" s="108"/>
      <c r="H266" s="127"/>
      <c r="I266" s="127"/>
      <c r="J266" s="127"/>
    </row>
    <row r="267" spans="2:10" s="39" customFormat="1">
      <c r="B267" s="108"/>
      <c r="H267" s="127"/>
      <c r="I267" s="127"/>
      <c r="J267" s="127"/>
    </row>
    <row r="268" spans="2:10" s="39" customFormat="1">
      <c r="B268" s="108"/>
      <c r="H268" s="127"/>
      <c r="I268" s="127"/>
      <c r="J268" s="127"/>
    </row>
    <row r="269" spans="2:10" s="39" customFormat="1">
      <c r="B269" s="108"/>
      <c r="H269" s="127"/>
      <c r="I269" s="127"/>
      <c r="J269" s="127"/>
    </row>
    <row r="270" spans="2:10" s="39" customFormat="1">
      <c r="B270" s="108"/>
      <c r="H270" s="127"/>
      <c r="I270" s="127"/>
      <c r="J270" s="127"/>
    </row>
    <row r="271" spans="2:10" s="39" customFormat="1">
      <c r="B271" s="108"/>
      <c r="H271" s="127"/>
      <c r="I271" s="127"/>
      <c r="J271" s="127"/>
    </row>
    <row r="272" spans="2:10" s="39" customFormat="1">
      <c r="B272" s="108"/>
      <c r="H272" s="127"/>
      <c r="I272" s="127"/>
      <c r="J272" s="127"/>
    </row>
    <row r="273" spans="2:10" s="39" customFormat="1">
      <c r="B273" s="108"/>
      <c r="H273" s="127"/>
      <c r="I273" s="127"/>
      <c r="J273" s="127"/>
    </row>
    <row r="274" spans="2:10" s="39" customFormat="1">
      <c r="B274" s="108"/>
      <c r="H274" s="127"/>
      <c r="I274" s="127"/>
      <c r="J274" s="127"/>
    </row>
    <row r="275" spans="2:10" s="39" customFormat="1">
      <c r="B275" s="108"/>
      <c r="H275" s="127"/>
      <c r="I275" s="127"/>
      <c r="J275" s="127"/>
    </row>
    <row r="276" spans="2:10" s="39" customFormat="1">
      <c r="B276" s="108"/>
      <c r="H276" s="127"/>
      <c r="I276" s="127"/>
      <c r="J276" s="127"/>
    </row>
    <row r="277" spans="2:10" s="39" customFormat="1">
      <c r="B277" s="108"/>
    </row>
    <row r="278" spans="2:10" s="39" customFormat="1">
      <c r="B278" s="108"/>
    </row>
    <row r="279" spans="2:10" s="39" customFormat="1">
      <c r="B279" s="108"/>
    </row>
    <row r="280" spans="2:10" s="39" customFormat="1">
      <c r="B280" s="108"/>
    </row>
    <row r="281" spans="2:10" s="39" customFormat="1">
      <c r="B281" s="108"/>
    </row>
    <row r="282" spans="2:10" s="39" customFormat="1">
      <c r="B282" s="108"/>
    </row>
  </sheetData>
  <mergeCells count="3">
    <mergeCell ref="A1:G1"/>
    <mergeCell ref="A2:G2"/>
    <mergeCell ref="A3:G3"/>
  </mergeCells>
  <phoneticPr fontId="35" type="noConversion"/>
  <pageMargins left="0.11811023622047245" right="0" top="0.31496062992125984" bottom="0" header="0" footer="0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  </vt:lpstr>
      <vt:lpstr>'Ծավալաթերթ 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Sergey Amroyan</cp:lastModifiedBy>
  <cp:lastPrinted>2024-12-08T12:03:15Z</cp:lastPrinted>
  <dcterms:created xsi:type="dcterms:W3CDTF">1996-10-08T23:32:33Z</dcterms:created>
  <dcterms:modified xsi:type="dcterms:W3CDTF">2026-01-29T11:05:20Z</dcterms:modified>
</cp:coreProperties>
</file>